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! Шамшур\Расчёты\Сметы на 2023\ексель после корректировки\"/>
    </mc:Choice>
  </mc:AlternateContent>
  <bookViews>
    <workbookView xWindow="0" yWindow="0" windowWidth="28800" windowHeight="12300" tabRatio="620"/>
  </bookViews>
  <sheets>
    <sheet name="Схема расположения (3)" sheetId="35" r:id="rId1"/>
    <sheet name="Дефляторы" sheetId="36" r:id="rId2"/>
  </sheets>
  <definedNames>
    <definedName name="_xlnm.Print_Area" localSheetId="0">'Схема расположения (3)'!$A$1:$F$61</definedName>
  </definedNames>
  <calcPr calcId="162913" refMode="R1C1"/>
</workbook>
</file>

<file path=xl/calcChain.xml><?xml version="1.0" encoding="utf-8"?>
<calcChain xmlns="http://schemas.openxmlformats.org/spreadsheetml/2006/main">
  <c r="F51" i="35" l="1"/>
  <c r="F50" i="35"/>
  <c r="F52" i="35" l="1"/>
  <c r="C31" i="35" l="1"/>
  <c r="E35" i="35" s="1"/>
  <c r="C35" i="35" s="1"/>
  <c r="C24" i="35"/>
  <c r="C40" i="35" s="1"/>
  <c r="E43" i="35" s="1"/>
  <c r="C43" i="35" s="1"/>
  <c r="C44" i="35"/>
  <c r="A41" i="35"/>
  <c r="A40" i="35"/>
  <c r="C34" i="35"/>
  <c r="C26" i="35"/>
  <c r="C25" i="35"/>
  <c r="A24" i="35"/>
  <c r="F38" i="35" l="1"/>
  <c r="F39" i="35" s="1"/>
  <c r="A39" i="35"/>
  <c r="F47" i="35"/>
  <c r="F48" i="35" s="1"/>
  <c r="A48" i="35"/>
  <c r="E27" i="35"/>
  <c r="C27" i="35" s="1"/>
  <c r="F29" i="35" s="1"/>
  <c r="F30" i="35" s="1"/>
  <c r="A31" i="35"/>
  <c r="A49" i="35" l="1"/>
  <c r="F49" i="35"/>
  <c r="F53" i="35" s="1"/>
  <c r="A30" i="35"/>
  <c r="F54" i="35" l="1"/>
  <c r="F55" i="35"/>
</calcChain>
</file>

<file path=xl/comments1.xml><?xml version="1.0" encoding="utf-8"?>
<comments xmlns="http://schemas.openxmlformats.org/spreadsheetml/2006/main">
  <authors>
    <author>Зарегистрированный пользователь Microsoft Office</author>
  </authors>
  <commentList>
    <comment ref="F48" authorId="0" shapeId="0">
      <text>
        <r>
          <rPr>
            <sz val="8"/>
            <color indexed="81"/>
            <rFont val="Tahoma"/>
            <family val="2"/>
            <charset val="204"/>
          </rPr>
          <t xml:space="preserve">ИТОГО  п.2
</t>
        </r>
      </text>
    </comment>
  </commentList>
</comments>
</file>

<file path=xl/sharedStrings.xml><?xml version="1.0" encoding="utf-8"?>
<sst xmlns="http://schemas.openxmlformats.org/spreadsheetml/2006/main" count="154" uniqueCount="89">
  <si>
    <t xml:space="preserve">Исполнительная смета </t>
  </si>
  <si>
    <t>на производство работ по  установлению границ земельных участков</t>
  </si>
  <si>
    <t>Объект: Земельный участок в границах строительства мостового перехода через бухту Золотой Рог в городе Владивостоке на автомагистрали, связывающей федеральную автомобильную дорогу М-60 «Уссури» Хабаровск – Владивосток с о. Русский</t>
  </si>
  <si>
    <r>
      <t>Смета составлена по ОНТЗ Роскомзема 1996 г</t>
    </r>
    <r>
      <rPr>
        <sz val="10"/>
        <rFont val="Arial"/>
        <family val="2"/>
        <charset val="204"/>
      </rPr>
      <t>.</t>
    </r>
  </si>
  <si>
    <t>n</t>
  </si>
  <si>
    <t>категория сложности</t>
  </si>
  <si>
    <t>"а"</t>
  </si>
  <si>
    <t>землепользование</t>
  </si>
  <si>
    <t>"в"</t>
  </si>
  <si>
    <t>К"в"</t>
  </si>
  <si>
    <t>Прим.1</t>
  </si>
  <si>
    <t>К"а"</t>
  </si>
  <si>
    <t>Прим.2</t>
  </si>
  <si>
    <t>Прим.6</t>
  </si>
  <si>
    <t>Кприр.экон.</t>
  </si>
  <si>
    <t>П.14</t>
  </si>
  <si>
    <t>Прим.3</t>
  </si>
  <si>
    <t>Кприродно-экономич.    2,22</t>
  </si>
  <si>
    <t>С=(а*x1+в*х2)*Кпр.эк=</t>
  </si>
  <si>
    <t>объект</t>
  </si>
  <si>
    <t>Кприродно-экономич.     2,22</t>
  </si>
  <si>
    <t>С=(а*x1+в*х2)*Кпр.эк.=</t>
  </si>
  <si>
    <t>К"в"=1,5, схема в М 1:500</t>
  </si>
  <si>
    <t>К"в"=1,0+0,10(n-5), кол. точек на 1 км границы</t>
  </si>
  <si>
    <t>К"а"=1.0-0.45*(2-n), пл-дь &lt; 2 тыс. га</t>
  </si>
  <si>
    <t>1 тыс.га территории</t>
  </si>
  <si>
    <t>табл. 75</t>
  </si>
  <si>
    <t xml:space="preserve"> </t>
  </si>
  <si>
    <t>К"в"=1,35, схема в М 1:500</t>
  </si>
  <si>
    <t>К"а"=1,0-0,04(20-n) протяж. гр. &lt; 20 км</t>
  </si>
  <si>
    <t>К"в"=1,0+0,07(n-5) кол. точек на 1 км границы</t>
  </si>
  <si>
    <t>10 км границы</t>
  </si>
  <si>
    <t>табл. 42</t>
  </si>
  <si>
    <t>К"а"=1,0-0,4(2-n) площадь &lt; 2 тыс. га</t>
  </si>
  <si>
    <t>1 тыс. га</t>
  </si>
  <si>
    <t>табл. 74</t>
  </si>
  <si>
    <r>
      <t>Смета составлена по ОНТЗ Роскомзема 1996 г</t>
    </r>
    <r>
      <rPr>
        <sz val="10"/>
        <rFont val="Courier New"/>
        <family val="3"/>
        <charset val="204"/>
      </rPr>
      <t>.</t>
    </r>
  </si>
  <si>
    <t>на изготовление схемы расположения земельного участка на кадастровом плане территории</t>
  </si>
  <si>
    <t>"____" ________________20__ года</t>
  </si>
  <si>
    <t>__________________Фамилия И.О.</t>
  </si>
  <si>
    <t>Руководитель подразделения</t>
  </si>
  <si>
    <t>Утверждаю:</t>
  </si>
  <si>
    <t>Объект: Размещение ЛЭП 0,4-10 кВ длиной 1000 м</t>
  </si>
  <si>
    <t>Составлена в прогнозных ценах на</t>
  </si>
  <si>
    <t>Запрос сведений Государственного кадастра недвижимости: КПТ - 3 шт.</t>
  </si>
  <si>
    <t>k=</t>
  </si>
  <si>
    <t>Итого по расчету в ценах 2023 г.</t>
  </si>
  <si>
    <t>Итого без НДС</t>
  </si>
  <si>
    <t>НДС 20%</t>
  </si>
  <si>
    <t>Итого с учётом НДС</t>
  </si>
  <si>
    <t>Смета №68</t>
  </si>
  <si>
    <t xml:space="preserve"> 2023 год</t>
  </si>
  <si>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</si>
  <si>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</si>
  <si>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</si>
  <si>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</si>
  <si>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 xml:space="preserve">Начальник службы исполнения договоров </t>
  </si>
  <si>
    <t>Директор</t>
  </si>
  <si>
    <t>технологического присоединения</t>
  </si>
  <si>
    <t>___________ А.С. Боровский</t>
  </si>
  <si>
    <t xml:space="preserve">              _________________ Е.М. Мухин</t>
  </si>
  <si>
    <t>"____" _____________ 2022 г.</t>
  </si>
  <si>
    <t xml:space="preserve">              "____" _______________2022 г.</t>
  </si>
  <si>
    <r>
      <t>Составил:      Шамшур А.А.</t>
    </r>
    <r>
      <rPr>
        <u/>
        <sz val="8"/>
        <color rgb="FF000000"/>
        <rFont val="Arial"/>
        <family val="2"/>
        <charset val="204"/>
      </rPr>
      <t>_________________</t>
    </r>
  </si>
  <si>
    <t>Расчет коэффициента к Сборнику цен (ОНЗТ- 96) на 2022 год</t>
  </si>
  <si>
    <t>Основание</t>
  </si>
  <si>
    <t>Коэффициент-дефлятор</t>
  </si>
  <si>
    <t>Год приме-нения</t>
  </si>
  <si>
    <t>Европейской части Российской Федерации</t>
  </si>
  <si>
    <t>Западной и Восточной Сибири</t>
  </si>
  <si>
    <t>районах Дальнего Востока</t>
  </si>
  <si>
    <t>районах Крайнего Севера</t>
  </si>
  <si>
    <t>Приказ Росземкадастра от 10.01.2003 г. № НК/25</t>
  </si>
  <si>
    <t>Приказ Минэкономразвития России от 11 ноября 2003 г. N 337</t>
  </si>
  <si>
    <t>-"-"- от 3 ноября 2005 г. N 284</t>
  </si>
  <si>
    <t>1,132</t>
  </si>
  <si>
    <t>-"-"- от 3 ноября 2006 г. N 359</t>
  </si>
  <si>
    <t>1,096</t>
  </si>
  <si>
    <t>-"-"- от 19 ноября 2007 г. N 401</t>
  </si>
  <si>
    <t>1,081</t>
  </si>
  <si>
    <t>-"-"- от 12 ноября 2008 г. N 392</t>
  </si>
  <si>
    <t>1,148</t>
  </si>
  <si>
    <t>-"-"- от 30 октября 2018 года N 595</t>
  </si>
  <si>
    <t>1,915</t>
  </si>
  <si>
    <t>Отменен приказ от 21.10.2019 № 684</t>
  </si>
  <si>
    <t>Действует приказ от 10.12. 2019 № 793</t>
  </si>
  <si>
    <t>-"-"-  от 30 октября 2020 г. № 720</t>
  </si>
  <si>
    <t>-"-"-  от 28 октября 2021 г. № 654</t>
  </si>
  <si>
    <t>ИТОГО в ценах 2022 г.
Коэффициент-дефлятор на 2022 год к ценам сборника ОНЗТ
(Приказ Минэкономразвития от 28.10.2021 №654)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</si>
</sst>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&quot;р.&quot;_-;\-* #,##0.00&quot;р.&quot;_-;_-* &quot;-&quot;??&quot;р.&quot;_-;_-@_-"/>
    <numFmt numFmtId="165" formatCode="#,##0.00&quot;р.&quot;"/>
    <numFmt numFmtId="166" formatCode="0.000"/>
    <numFmt numFmtId="167" formatCode="0.0"/>
    <numFmt numFmtId="168" formatCode="0.000000"/>
    <numFmt numFmtId="169" formatCode="0.0000"/>
    <numFmt numFmtId="170" formatCode="0.00000"/>
    <numFmt numFmtId="171" formatCode="0.000000000"/>
  </numFmts>
  <fonts count="35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Arial Cyr"/>
      <charset val="204"/>
    </font>
    <font>
      <sz val="12"/>
      <name val="Arial Cyr"/>
      <family val="2"/>
      <charset val="204"/>
    </font>
    <font>
      <sz val="11"/>
      <name val="Arial Cyr"/>
      <family val="2"/>
      <charset val="204"/>
    </font>
    <font>
      <sz val="10"/>
      <name val="Arial"/>
      <family val="2"/>
      <charset val="204"/>
    </font>
    <font>
      <sz val="12"/>
      <name val="Courier New Cyr"/>
      <family val="3"/>
      <charset val="204"/>
    </font>
    <font>
      <b/>
      <sz val="12"/>
      <name val="Courier New Cyr"/>
      <family val="3"/>
      <charset val="204"/>
    </font>
    <font>
      <sz val="10"/>
      <name val="Courier New Cyr"/>
      <family val="3"/>
      <charset val="204"/>
    </font>
    <font>
      <sz val="9"/>
      <name val="Courier New Cyr"/>
      <family val="3"/>
      <charset val="204"/>
    </font>
    <font>
      <sz val="11"/>
      <name val="Courier New Cyr"/>
      <family val="3"/>
      <charset val="204"/>
    </font>
    <font>
      <sz val="8"/>
      <color indexed="81"/>
      <name val="Tahoma"/>
      <family val="2"/>
      <charset val="204"/>
    </font>
    <font>
      <b/>
      <sz val="12"/>
      <name val="Courier New"/>
      <family val="3"/>
      <charset val="204"/>
    </font>
    <font>
      <b/>
      <sz val="11"/>
      <name val="Courier New"/>
      <family val="3"/>
      <charset val="204"/>
    </font>
    <font>
      <sz val="12"/>
      <name val="Courier New"/>
      <family val="3"/>
      <charset val="204"/>
    </font>
    <font>
      <sz val="11"/>
      <name val="Courier New"/>
      <family val="3"/>
      <charset val="204"/>
    </font>
    <font>
      <sz val="10"/>
      <name val="Courier New"/>
      <family val="3"/>
      <charset val="204"/>
    </font>
    <font>
      <b/>
      <sz val="13"/>
      <name val="Courier New"/>
      <family val="3"/>
      <charset val="204"/>
    </font>
    <font>
      <b/>
      <sz val="14"/>
      <name val="Times New Roman"/>
      <family val="1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Times New Roman"/>
      <family val="1"/>
      <charset val="204"/>
    </font>
    <font>
      <i/>
      <sz val="9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Courier New Cyr"/>
      <charset val="204"/>
    </font>
    <font>
      <sz val="8"/>
      <color rgb="FF000000"/>
      <name val="Arial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9"/>
      <color rgb="FF0000CD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BDFFF2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166">
    <xf numFmtId="0" fontId="0" fillId="0" borderId="0" xfId="0"/>
    <xf numFmtId="0" fontId="2" fillId="0" borderId="0" xfId="0" applyFont="1" applyBorder="1" applyAlignment="1"/>
    <xf numFmtId="0" fontId="3" fillId="0" borderId="0" xfId="0" applyFont="1" applyBorder="1" applyAlignment="1"/>
    <xf numFmtId="0" fontId="3" fillId="0" borderId="0" xfId="0" applyFont="1" applyBorder="1" applyAlignment="1">
      <alignment vertical="top" wrapText="1"/>
    </xf>
    <xf numFmtId="0" fontId="4" fillId="0" borderId="0" xfId="0" applyFont="1" applyBorder="1"/>
    <xf numFmtId="0" fontId="6" fillId="0" borderId="0" xfId="0" applyFont="1"/>
    <xf numFmtId="0" fontId="0" fillId="0" borderId="0" xfId="0" applyAlignment="1">
      <alignment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0" fontId="8" fillId="0" borderId="1" xfId="0" applyFont="1" applyBorder="1" applyAlignment="1"/>
    <xf numFmtId="0" fontId="8" fillId="0" borderId="1" xfId="0" applyFont="1" applyFill="1" applyBorder="1" applyAlignment="1">
      <alignment horizontal="right" vertical="center"/>
    </xf>
    <xf numFmtId="0" fontId="8" fillId="0" borderId="2" xfId="0" applyFont="1" applyBorder="1" applyAlignment="1"/>
    <xf numFmtId="0" fontId="6" fillId="0" borderId="3" xfId="0" applyFont="1" applyBorder="1" applyAlignment="1"/>
    <xf numFmtId="0" fontId="7" fillId="2" borderId="4" xfId="0" applyFont="1" applyFill="1" applyBorder="1" applyAlignment="1">
      <alignment horizontal="left" vertical="center"/>
    </xf>
    <xf numFmtId="0" fontId="8" fillId="0" borderId="5" xfId="0" applyFont="1" applyBorder="1" applyAlignment="1"/>
    <xf numFmtId="2" fontId="8" fillId="0" borderId="1" xfId="0" applyNumberFormat="1" applyFont="1" applyBorder="1" applyAlignment="1"/>
    <xf numFmtId="0" fontId="8" fillId="0" borderId="7" xfId="0" applyFont="1" applyBorder="1"/>
    <xf numFmtId="0" fontId="6" fillId="0" borderId="1" xfId="0" applyFont="1" applyBorder="1" applyAlignment="1">
      <alignment vertical="center"/>
    </xf>
    <xf numFmtId="0" fontId="10" fillId="0" borderId="6" xfId="0" applyFont="1" applyBorder="1"/>
    <xf numFmtId="0" fontId="8" fillId="0" borderId="1" xfId="0" applyFont="1" applyBorder="1"/>
    <xf numFmtId="166" fontId="8" fillId="4" borderId="1" xfId="0" applyNumberFormat="1" applyFont="1" applyFill="1" applyBorder="1" applyAlignment="1">
      <alignment horizontal="right" vertical="center"/>
    </xf>
    <xf numFmtId="0" fontId="9" fillId="0" borderId="1" xfId="0" applyFont="1" applyBorder="1" applyAlignment="1">
      <alignment vertical="center"/>
    </xf>
    <xf numFmtId="0" fontId="0" fillId="0" borderId="8" xfId="0" applyBorder="1" applyAlignment="1">
      <alignment vertical="center"/>
    </xf>
    <xf numFmtId="0" fontId="8" fillId="0" borderId="6" xfId="0" applyFont="1" applyBorder="1"/>
    <xf numFmtId="0" fontId="8" fillId="0" borderId="11" xfId="0" applyFont="1" applyBorder="1"/>
    <xf numFmtId="0" fontId="6" fillId="0" borderId="1" xfId="0" applyFont="1" applyBorder="1"/>
    <xf numFmtId="0" fontId="6" fillId="0" borderId="13" xfId="0" applyFont="1" applyBorder="1"/>
    <xf numFmtId="0" fontId="6" fillId="0" borderId="3" xfId="0" applyFont="1" applyBorder="1"/>
    <xf numFmtId="0" fontId="10" fillId="0" borderId="12" xfId="0" applyFont="1" applyBorder="1"/>
    <xf numFmtId="0" fontId="0" fillId="0" borderId="1" xfId="0" applyBorder="1"/>
    <xf numFmtId="164" fontId="7" fillId="5" borderId="14" xfId="0" applyNumberFormat="1" applyFont="1" applyFill="1" applyBorder="1"/>
    <xf numFmtId="0" fontId="8" fillId="0" borderId="12" xfId="0" applyFont="1" applyFill="1" applyBorder="1"/>
    <xf numFmtId="2" fontId="8" fillId="0" borderId="1" xfId="0" applyNumberFormat="1" applyFont="1" applyBorder="1"/>
    <xf numFmtId="0" fontId="0" fillId="0" borderId="2" xfId="0" applyBorder="1" applyAlignment="1"/>
    <xf numFmtId="0" fontId="0" fillId="0" borderId="15" xfId="0" applyBorder="1" applyAlignment="1"/>
    <xf numFmtId="0" fontId="8" fillId="0" borderId="18" xfId="0" applyFont="1" applyBorder="1" applyAlignment="1"/>
    <xf numFmtId="0" fontId="6" fillId="0" borderId="19" xfId="0" applyFont="1" applyBorder="1" applyAlignment="1"/>
    <xf numFmtId="0" fontId="8" fillId="0" borderId="10" xfId="0" applyFont="1" applyBorder="1" applyAlignment="1"/>
    <xf numFmtId="0" fontId="7" fillId="0" borderId="6" xfId="0" applyFont="1" applyBorder="1" applyAlignment="1"/>
    <xf numFmtId="0" fontId="8" fillId="0" borderId="11" xfId="0" applyFont="1" applyBorder="1" applyAlignment="1"/>
    <xf numFmtId="0" fontId="8" fillId="0" borderId="11" xfId="0" applyFont="1" applyFill="1" applyBorder="1" applyAlignment="1">
      <alignment horizontal="right" vertical="center"/>
    </xf>
    <xf numFmtId="0" fontId="6" fillId="0" borderId="11" xfId="0" applyFont="1" applyBorder="1" applyAlignment="1"/>
    <xf numFmtId="0" fontId="6" fillId="3" borderId="17" xfId="0" applyFont="1" applyFill="1" applyBorder="1" applyAlignment="1">
      <alignment horizontal="center" vertical="center"/>
    </xf>
    <xf numFmtId="0" fontId="6" fillId="0" borderId="16" xfId="0" applyFont="1" applyBorder="1"/>
    <xf numFmtId="0" fontId="6" fillId="0" borderId="22" xfId="0" applyFont="1" applyFill="1" applyBorder="1" applyAlignment="1">
      <alignment horizontal="center" vertical="center"/>
    </xf>
    <xf numFmtId="0" fontId="6" fillId="0" borderId="24" xfId="0" applyFont="1" applyBorder="1"/>
    <xf numFmtId="167" fontId="8" fillId="4" borderId="1" xfId="0" applyNumberFormat="1" applyFont="1" applyFill="1" applyBorder="1" applyAlignment="1">
      <alignment horizontal="right" vertical="center"/>
    </xf>
    <xf numFmtId="0" fontId="15" fillId="0" borderId="0" xfId="0" applyFont="1" applyBorder="1"/>
    <xf numFmtId="0" fontId="12" fillId="0" borderId="0" xfId="0" applyFont="1" applyBorder="1" applyAlignment="1"/>
    <xf numFmtId="0" fontId="9" fillId="0" borderId="21" xfId="0" applyFont="1" applyBorder="1" applyAlignment="1">
      <alignment horizontal="center" vertical="center"/>
    </xf>
    <xf numFmtId="2" fontId="8" fillId="4" borderId="1" xfId="0" applyNumberFormat="1" applyFont="1" applyFill="1" applyBorder="1" applyAlignment="1">
      <alignment horizontal="right" vertical="center"/>
    </xf>
    <xf numFmtId="1" fontId="8" fillId="3" borderId="1" xfId="0" applyNumberFormat="1" applyFont="1" applyFill="1" applyBorder="1" applyAlignment="1"/>
    <xf numFmtId="165" fontId="7" fillId="5" borderId="13" xfId="0" applyNumberFormat="1" applyFont="1" applyFill="1" applyBorder="1" applyAlignment="1">
      <alignment vertical="center"/>
    </xf>
    <xf numFmtId="2" fontId="0" fillId="0" borderId="8" xfId="0" applyNumberFormat="1" applyBorder="1" applyAlignment="1">
      <alignment vertical="center"/>
    </xf>
    <xf numFmtId="1" fontId="8" fillId="0" borderId="1" xfId="0" applyNumberFormat="1" applyFont="1" applyFill="1" applyBorder="1"/>
    <xf numFmtId="1" fontId="8" fillId="3" borderId="1" xfId="0" applyNumberFormat="1" applyFont="1" applyFill="1" applyBorder="1"/>
    <xf numFmtId="2" fontId="8" fillId="0" borderId="7" xfId="0" applyNumberFormat="1" applyFont="1" applyBorder="1"/>
    <xf numFmtId="0" fontId="8" fillId="0" borderId="12" xfId="0" applyFont="1" applyBorder="1"/>
    <xf numFmtId="0" fontId="7" fillId="2" borderId="4" xfId="0" applyFont="1" applyFill="1" applyBorder="1" applyAlignment="1">
      <alignment horizontal="center" vertical="center"/>
    </xf>
    <xf numFmtId="0" fontId="9" fillId="0" borderId="17" xfId="0" applyFont="1" applyBorder="1" applyAlignment="1">
      <alignment horizontal="center" vertical="center"/>
    </xf>
    <xf numFmtId="165" fontId="7" fillId="5" borderId="8" xfId="0" applyNumberFormat="1" applyFont="1" applyFill="1" applyBorder="1" applyAlignment="1"/>
    <xf numFmtId="166" fontId="8" fillId="3" borderId="1" xfId="0" applyNumberFormat="1" applyFont="1" applyFill="1" applyBorder="1" applyAlignment="1"/>
    <xf numFmtId="169" fontId="8" fillId="0" borderId="1" xfId="0" applyNumberFormat="1" applyFont="1" applyBorder="1" applyAlignment="1"/>
    <xf numFmtId="0" fontId="6" fillId="0" borderId="1" xfId="0" applyFont="1" applyBorder="1" applyAlignment="1"/>
    <xf numFmtId="0" fontId="6" fillId="0" borderId="9" xfId="0" applyFont="1" applyBorder="1" applyAlignment="1"/>
    <xf numFmtId="0" fontId="6" fillId="0" borderId="23" xfId="0" applyFont="1" applyFill="1" applyBorder="1" applyAlignment="1"/>
    <xf numFmtId="0" fontId="8" fillId="0" borderId="18" xfId="0" applyFont="1" applyBorder="1" applyAlignment="1">
      <alignment horizontal="left"/>
    </xf>
    <xf numFmtId="0" fontId="10" fillId="0" borderId="6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13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2" fontId="8" fillId="2" borderId="17" xfId="0" applyNumberFormat="1" applyFont="1" applyFill="1" applyBorder="1" applyAlignment="1">
      <alignment horizontal="center" vertical="center"/>
    </xf>
    <xf numFmtId="0" fontId="1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top" wrapText="1"/>
    </xf>
    <xf numFmtId="0" fontId="0" fillId="0" borderId="0" xfId="0" applyAlignment="1"/>
    <xf numFmtId="0" fontId="1" fillId="0" borderId="0" xfId="0" applyFont="1" applyAlignment="1"/>
    <xf numFmtId="170" fontId="8" fillId="2" borderId="17" xfId="0" applyNumberFormat="1" applyFont="1" applyFill="1" applyBorder="1" applyAlignment="1">
      <alignment horizontal="center" vertical="center"/>
    </xf>
    <xf numFmtId="170" fontId="8" fillId="3" borderId="1" xfId="0" applyNumberFormat="1" applyFont="1" applyFill="1" applyBorder="1"/>
    <xf numFmtId="170" fontId="8" fillId="3" borderId="1" xfId="0" applyNumberFormat="1" applyFont="1" applyFill="1" applyBorder="1" applyAlignment="1"/>
    <xf numFmtId="0" fontId="20" fillId="0" borderId="0" xfId="0" applyFont="1" applyAlignment="1">
      <alignment horizontal="right" vertical="top"/>
    </xf>
    <xf numFmtId="0" fontId="5" fillId="0" borderId="0" xfId="0" applyFont="1" applyAlignment="1">
      <alignment horizontal="right" vertical="top"/>
    </xf>
    <xf numFmtId="0" fontId="5" fillId="0" borderId="0" xfId="0" applyFont="1"/>
    <xf numFmtId="0" fontId="19" fillId="0" borderId="0" xfId="0" applyFont="1" applyAlignment="1">
      <alignment vertical="top" wrapText="1"/>
    </xf>
    <xf numFmtId="0" fontId="22" fillId="0" borderId="0" xfId="0" applyFont="1" applyAlignment="1">
      <alignment vertical="top" wrapText="1"/>
    </xf>
    <xf numFmtId="0" fontId="15" fillId="0" borderId="0" xfId="0" applyFont="1" applyBorder="1" applyAlignment="1">
      <alignment horizontal="right"/>
    </xf>
    <xf numFmtId="0" fontId="0" fillId="0" borderId="0" xfId="0" applyNumberFormat="1" applyFont="1" applyAlignment="1">
      <alignment wrapText="1"/>
    </xf>
    <xf numFmtId="168" fontId="14" fillId="0" borderId="1" xfId="0" applyNumberFormat="1" applyFont="1" applyFill="1" applyBorder="1" applyAlignment="1">
      <alignment horizontal="right" vertical="center" wrapText="1"/>
    </xf>
    <xf numFmtId="165" fontId="7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165" fontId="7" fillId="0" borderId="1" xfId="0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/>
    <xf numFmtId="165" fontId="25" fillId="0" borderId="1" xfId="0" applyNumberFormat="1" applyFont="1" applyFill="1" applyBorder="1" applyAlignment="1">
      <alignment vertical="center"/>
    </xf>
    <xf numFmtId="0" fontId="25" fillId="0" borderId="1" xfId="0" applyFont="1" applyFill="1" applyBorder="1"/>
    <xf numFmtId="0" fontId="26" fillId="0" borderId="0" xfId="0" applyNumberFormat="1" applyFont="1" applyFill="1" applyBorder="1" applyAlignment="1" applyProtection="1"/>
    <xf numFmtId="0" fontId="26" fillId="0" borderId="0" xfId="0" applyNumberFormat="1" applyFont="1" applyFill="1" applyBorder="1" applyAlignment="1" applyProtection="1">
      <alignment horizontal="right"/>
    </xf>
    <xf numFmtId="0" fontId="27" fillId="0" borderId="0" xfId="0" applyNumberFormat="1" applyFont="1" applyFill="1" applyBorder="1" applyAlignment="1" applyProtection="1">
      <alignment vertical="top"/>
    </xf>
    <xf numFmtId="0" fontId="27" fillId="0" borderId="0" xfId="0" applyNumberFormat="1" applyFont="1" applyFill="1" applyBorder="1" applyAlignment="1" applyProtection="1"/>
    <xf numFmtId="0" fontId="28" fillId="0" borderId="0" xfId="0" applyNumberFormat="1" applyFont="1" applyFill="1" applyBorder="1" applyAlignment="1" applyProtection="1">
      <alignment vertical="top" wrapText="1"/>
    </xf>
    <xf numFmtId="0" fontId="28" fillId="0" borderId="0" xfId="0" applyNumberFormat="1" applyFont="1" applyFill="1" applyBorder="1" applyAlignment="1" applyProtection="1"/>
    <xf numFmtId="49" fontId="0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left" vertical="center" wrapText="1"/>
    </xf>
    <xf numFmtId="0" fontId="22" fillId="0" borderId="0" xfId="0" applyFont="1" applyAlignment="1">
      <alignment horizontal="center" vertical="top" wrapText="1"/>
    </xf>
    <xf numFmtId="0" fontId="10" fillId="0" borderId="26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0" fillId="0" borderId="0" xfId="0" applyNumberFormat="1" applyFont="1" applyAlignment="1">
      <alignment horizontal="left" wrapText="1"/>
    </xf>
    <xf numFmtId="0" fontId="3" fillId="0" borderId="0" xfId="0" applyFont="1" applyBorder="1" applyAlignment="1">
      <alignment horizontal="left" vertical="top" wrapText="1"/>
    </xf>
    <xf numFmtId="0" fontId="8" fillId="0" borderId="28" xfId="0" applyFont="1" applyBorder="1" applyAlignment="1">
      <alignment horizontal="left"/>
    </xf>
    <xf numFmtId="0" fontId="8" fillId="0" borderId="27" xfId="0" applyFont="1" applyBorder="1" applyAlignment="1">
      <alignment horizontal="left"/>
    </xf>
    <xf numFmtId="0" fontId="8" fillId="0" borderId="25" xfId="0" applyFont="1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49" fontId="24" fillId="0" borderId="5" xfId="0" applyNumberFormat="1" applyFont="1" applyBorder="1" applyAlignment="1">
      <alignment horizontal="left" vertical="center" wrapText="1"/>
    </xf>
    <xf numFmtId="49" fontId="23" fillId="0" borderId="2" xfId="0" applyNumberFormat="1" applyFont="1" applyBorder="1" applyAlignment="1">
      <alignment horizontal="left" vertical="center" wrapText="1"/>
    </xf>
    <xf numFmtId="49" fontId="23" fillId="0" borderId="15" xfId="0" applyNumberFormat="1" applyFont="1" applyBorder="1" applyAlignment="1">
      <alignment horizontal="left" vertical="center" wrapText="1"/>
    </xf>
    <xf numFmtId="171" fontId="14" fillId="6" borderId="26" xfId="0" applyNumberFormat="1" applyFont="1" applyFill="1" applyBorder="1" applyAlignment="1">
      <alignment horizontal="center" vertical="center" wrapText="1"/>
    </xf>
    <xf numFmtId="171" fontId="14" fillId="6" borderId="15" xfId="0" applyNumberFormat="1" applyFont="1" applyFill="1" applyBorder="1" applyAlignment="1">
      <alignment horizontal="center" vertical="center" wrapText="1"/>
    </xf>
    <xf numFmtId="49" fontId="24" fillId="0" borderId="26" xfId="0" applyNumberFormat="1" applyFont="1" applyFill="1" applyBorder="1" applyAlignment="1">
      <alignment horizontal="center" vertical="center" wrapText="1"/>
    </xf>
    <xf numFmtId="49" fontId="24" fillId="0" borderId="15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/>
    </xf>
    <xf numFmtId="0" fontId="18" fillId="0" borderId="0" xfId="0" applyFont="1" applyAlignment="1"/>
    <xf numFmtId="0" fontId="0" fillId="0" borderId="0" xfId="0" applyAlignment="1"/>
    <xf numFmtId="0" fontId="1" fillId="0" borderId="0" xfId="0" applyFont="1" applyAlignment="1"/>
    <xf numFmtId="0" fontId="17" fillId="0" borderId="0" xfId="0" applyFont="1" applyBorder="1" applyAlignment="1">
      <alignment horizontal="center"/>
    </xf>
    <xf numFmtId="0" fontId="27" fillId="0" borderId="0" xfId="0" applyNumberFormat="1" applyFont="1" applyFill="1" applyBorder="1" applyAlignment="1" applyProtection="1">
      <alignment horizontal="right" vertical="top"/>
    </xf>
    <xf numFmtId="0" fontId="27" fillId="0" borderId="0" xfId="0" applyNumberFormat="1" applyFont="1" applyFill="1" applyBorder="1" applyAlignment="1" applyProtection="1">
      <alignment horizontal="right" vertical="top" wrapText="1"/>
    </xf>
    <xf numFmtId="0" fontId="28" fillId="0" borderId="0" xfId="0" applyNumberFormat="1" applyFont="1" applyFill="1" applyBorder="1" applyAlignment="1" applyProtection="1">
      <alignment horizontal="right" vertical="top" wrapText="1"/>
    </xf>
    <xf numFmtId="0" fontId="7" fillId="0" borderId="20" xfId="0" applyFont="1" applyFill="1" applyBorder="1" applyAlignment="1">
      <alignment horizontal="center" vertical="center" wrapText="1"/>
    </xf>
    <xf numFmtId="0" fontId="7" fillId="0" borderId="22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8" fillId="0" borderId="26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21" fillId="0" borderId="0" xfId="0" applyFont="1" applyFill="1" applyAlignment="1">
      <alignment horizontal="left" wrapText="1"/>
    </xf>
    <xf numFmtId="0" fontId="30" fillId="0" borderId="29" xfId="0" applyFont="1" applyBorder="1" applyAlignment="1">
      <alignment horizontal="center" vertical="center" wrapText="1"/>
    </xf>
    <xf numFmtId="0" fontId="30" fillId="0" borderId="30" xfId="0" applyFont="1" applyBorder="1" applyAlignment="1">
      <alignment horizontal="center" vertical="center" wrapText="1"/>
    </xf>
    <xf numFmtId="0" fontId="30" fillId="0" borderId="31" xfId="0" applyFont="1" applyBorder="1" applyAlignment="1">
      <alignment horizontal="center" vertical="center" wrapText="1"/>
    </xf>
    <xf numFmtId="0" fontId="30" fillId="0" borderId="32" xfId="0" applyFont="1" applyBorder="1" applyAlignment="1">
      <alignment horizontal="center" vertical="center" wrapText="1"/>
    </xf>
    <xf numFmtId="0" fontId="30" fillId="0" borderId="33" xfId="0" applyFont="1" applyBorder="1" applyAlignment="1">
      <alignment horizontal="center" vertical="center" wrapText="1"/>
    </xf>
    <xf numFmtId="0" fontId="30" fillId="0" borderId="34" xfId="0" applyFont="1" applyBorder="1" applyAlignment="1">
      <alignment horizontal="center" vertical="center" wrapText="1"/>
    </xf>
    <xf numFmtId="0" fontId="31" fillId="0" borderId="35" xfId="0" applyFont="1" applyBorder="1" applyAlignment="1">
      <alignment horizontal="center" vertical="center" wrapText="1"/>
    </xf>
    <xf numFmtId="0" fontId="31" fillId="0" borderId="34" xfId="0" applyFont="1" applyBorder="1" applyAlignment="1">
      <alignment horizontal="center" vertical="center" wrapText="1"/>
    </xf>
    <xf numFmtId="0" fontId="31" fillId="0" borderId="20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center" vertical="center" wrapText="1"/>
    </xf>
    <xf numFmtId="0" fontId="32" fillId="0" borderId="34" xfId="0" applyFont="1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 wrapText="1"/>
    </xf>
    <xf numFmtId="0" fontId="34" fillId="0" borderId="38" xfId="0" applyFont="1" applyBorder="1" applyAlignment="1">
      <alignment horizontal="center" vertical="center" wrapText="1"/>
    </xf>
    <xf numFmtId="0" fontId="33" fillId="0" borderId="38" xfId="0" applyFont="1" applyBorder="1" applyAlignment="1">
      <alignment horizontal="center" vertical="center" wrapText="1"/>
    </xf>
    <xf numFmtId="0" fontId="34" fillId="0" borderId="37" xfId="0" applyFont="1" applyBorder="1" applyAlignment="1">
      <alignment horizontal="center" vertical="center" wrapText="1"/>
    </xf>
    <xf numFmtId="0" fontId="33" fillId="0" borderId="37" xfId="0" applyFont="1" applyBorder="1" applyAlignment="1">
      <alignment horizontal="center" vertical="center" wrapText="1"/>
    </xf>
    <xf numFmtId="0" fontId="34" fillId="0" borderId="35" xfId="0" applyFont="1" applyBorder="1" applyAlignment="1">
      <alignment horizontal="center" vertical="center" wrapText="1"/>
    </xf>
    <xf numFmtId="0" fontId="33" fillId="0" borderId="35" xfId="0" applyFont="1" applyBorder="1" applyAlignment="1">
      <alignment horizontal="center" vertical="center" wrapText="1"/>
    </xf>
    <xf numFmtId="0" fontId="34" fillId="0" borderId="35" xfId="0" applyFont="1" applyBorder="1" applyAlignment="1">
      <alignment horizontal="center" vertical="center" wrapText="1"/>
    </xf>
    <xf numFmtId="0" fontId="34" fillId="0" borderId="34" xfId="0" applyFont="1" applyBorder="1" applyAlignment="1">
      <alignment horizontal="center" vertical="center" wrapText="1"/>
    </xf>
    <xf numFmtId="0" fontId="33" fillId="0" borderId="34" xfId="0" applyFont="1" applyBorder="1" applyAlignment="1">
      <alignment horizontal="center" vertical="center" wrapText="1"/>
    </xf>
    <xf numFmtId="0" fontId="0" fillId="7" borderId="34" xfId="0" applyFill="1" applyBorder="1" applyAlignment="1">
      <alignment horizontal="center" vertical="center" wrapText="1"/>
    </xf>
    <xf numFmtId="166" fontId="14" fillId="0" borderId="26" xfId="0" applyNumberFormat="1" applyFont="1" applyFill="1" applyBorder="1" applyAlignment="1">
      <alignment horizontal="center" vertical="center" wrapText="1"/>
    </xf>
    <xf numFmtId="166" fontId="14" fillId="0" borderId="15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V73"/>
  <sheetViews>
    <sheetView tabSelected="1" view="pageBreakPreview" topLeftCell="A6" zoomScaleNormal="100" zoomScaleSheetLayoutView="100" workbookViewId="0">
      <selection activeCell="E37" sqref="E37"/>
    </sheetView>
  </sheetViews>
  <sheetFormatPr defaultRowHeight="12.75" x14ac:dyDescent="0.2"/>
  <cols>
    <col min="1" max="1" width="56.7109375" customWidth="1"/>
    <col min="2" max="2" width="13.42578125" customWidth="1"/>
    <col min="3" max="3" width="19.140625" customWidth="1"/>
    <col min="4" max="4" width="13" customWidth="1"/>
    <col min="5" max="5" width="14.5703125" customWidth="1"/>
    <col min="6" max="6" width="22.140625" customWidth="1"/>
    <col min="7" max="7" width="13.7109375" customWidth="1"/>
    <col min="8" max="8" width="26.85546875" customWidth="1"/>
    <col min="9" max="9" width="17" customWidth="1"/>
    <col min="10" max="10" width="21.28515625" customWidth="1"/>
    <col min="11" max="11" width="19.5703125" customWidth="1"/>
    <col min="12" max="12" width="16.28515625" customWidth="1"/>
    <col min="13" max="13" width="10" bestFit="1" customWidth="1"/>
    <col min="14" max="14" width="17.28515625" customWidth="1"/>
  </cols>
  <sheetData>
    <row r="1" spans="1:256" ht="29.25" hidden="1" customHeight="1" x14ac:dyDescent="0.3">
      <c r="C1" s="127" t="s">
        <v>41</v>
      </c>
      <c r="D1" s="128"/>
      <c r="E1" s="128"/>
      <c r="F1" s="128"/>
    </row>
    <row r="2" spans="1:256" ht="15.75" hidden="1" customHeight="1" x14ac:dyDescent="0.25">
      <c r="C2" s="129" t="s">
        <v>40</v>
      </c>
      <c r="D2" s="128"/>
      <c r="E2" s="128"/>
      <c r="F2" s="128"/>
    </row>
    <row r="3" spans="1:256" ht="38.25" hidden="1" customHeight="1" x14ac:dyDescent="0.25">
      <c r="D3" s="76" t="s">
        <v>39</v>
      </c>
      <c r="E3" s="75"/>
      <c r="F3" s="75"/>
    </row>
    <row r="4" spans="1:256" ht="28.5" hidden="1" customHeight="1" x14ac:dyDescent="0.25">
      <c r="D4" s="76" t="s">
        <v>38</v>
      </c>
      <c r="E4" s="75"/>
      <c r="F4" s="75"/>
    </row>
    <row r="5" spans="1:256" ht="18" hidden="1" customHeight="1" x14ac:dyDescent="0.2">
      <c r="F5" s="71"/>
    </row>
    <row r="6" spans="1:256" ht="18" customHeight="1" x14ac:dyDescent="0.2">
      <c r="A6" s="96"/>
      <c r="B6" s="96"/>
      <c r="C6" s="96"/>
      <c r="F6" s="97" t="s">
        <v>52</v>
      </c>
    </row>
    <row r="7" spans="1:256" ht="18" customHeight="1" x14ac:dyDescent="0.2">
      <c r="A7" s="96"/>
      <c r="B7" s="96"/>
      <c r="C7" s="96"/>
      <c r="F7" s="97" t="s">
        <v>53</v>
      </c>
    </row>
    <row r="8" spans="1:256" x14ac:dyDescent="0.2">
      <c r="A8" s="96"/>
      <c r="B8" s="96"/>
      <c r="C8" s="96"/>
      <c r="D8" s="96"/>
      <c r="E8" s="96"/>
      <c r="F8" s="97"/>
    </row>
    <row r="9" spans="1:256" x14ac:dyDescent="0.2">
      <c r="A9" s="98" t="s">
        <v>54</v>
      </c>
      <c r="B9" s="98"/>
      <c r="C9" s="131" t="s">
        <v>55</v>
      </c>
      <c r="D9" s="131"/>
      <c r="E9" s="131"/>
      <c r="F9" s="131"/>
    </row>
    <row r="10" spans="1:256" ht="15" customHeight="1" x14ac:dyDescent="0.2">
      <c r="A10" s="99" t="s">
        <v>56</v>
      </c>
      <c r="B10" s="99"/>
      <c r="C10" s="100"/>
      <c r="D10" s="132" t="s">
        <v>57</v>
      </c>
      <c r="E10" s="133"/>
      <c r="F10" s="133"/>
    </row>
    <row r="11" spans="1:256" ht="14.25" customHeight="1" x14ac:dyDescent="0.2">
      <c r="A11" s="99" t="s">
        <v>58</v>
      </c>
      <c r="B11" s="99"/>
      <c r="C11" s="99"/>
      <c r="D11" s="101"/>
      <c r="E11" s="101"/>
      <c r="F11" s="101"/>
    </row>
    <row r="12" spans="1:256" ht="12" customHeight="1" x14ac:dyDescent="0.2">
      <c r="A12" s="99" t="s">
        <v>59</v>
      </c>
      <c r="B12" s="99"/>
      <c r="C12" s="101"/>
      <c r="E12" s="99" t="s">
        <v>60</v>
      </c>
      <c r="F12" s="99"/>
    </row>
    <row r="13" spans="1:256" ht="12" customHeight="1" x14ac:dyDescent="0.2">
      <c r="A13" s="99" t="s">
        <v>61</v>
      </c>
      <c r="B13" s="99"/>
      <c r="C13" s="101"/>
      <c r="E13" s="99" t="s">
        <v>62</v>
      </c>
      <c r="F13" s="99"/>
    </row>
    <row r="14" spans="1:256" ht="12" customHeight="1" x14ac:dyDescent="0.2">
      <c r="A14" s="99"/>
      <c r="B14" s="99"/>
      <c r="C14" s="101"/>
      <c r="E14" s="99"/>
      <c r="F14" s="99"/>
    </row>
    <row r="15" spans="1:256" ht="17.25" customHeight="1" x14ac:dyDescent="0.3">
      <c r="A15" s="130" t="s">
        <v>50</v>
      </c>
      <c r="B15" s="130"/>
      <c r="C15" s="130"/>
      <c r="D15" s="130"/>
      <c r="E15" s="130"/>
      <c r="F15" s="130"/>
      <c r="G15" s="49"/>
      <c r="H15" s="1"/>
      <c r="I15" s="1"/>
      <c r="J15" s="1"/>
      <c r="K15" s="1"/>
      <c r="L15" s="1"/>
      <c r="M15" s="1"/>
      <c r="N15" s="1"/>
      <c r="O15" s="1"/>
      <c r="P15" s="1"/>
      <c r="Q15" s="126"/>
      <c r="R15" s="126"/>
      <c r="S15" s="126"/>
      <c r="T15" s="126"/>
      <c r="U15" s="126"/>
      <c r="V15" s="126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26"/>
      <c r="AH15" s="126"/>
      <c r="AI15" s="126"/>
      <c r="AJ15" s="126"/>
      <c r="AK15" s="126"/>
      <c r="AL15" s="126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26" t="s">
        <v>0</v>
      </c>
      <c r="AX15" s="126"/>
      <c r="AY15" s="126"/>
      <c r="AZ15" s="126"/>
      <c r="BA15" s="126"/>
      <c r="BB15" s="126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26" t="s">
        <v>0</v>
      </c>
      <c r="BN15" s="126"/>
      <c r="BO15" s="126"/>
      <c r="BP15" s="126"/>
      <c r="BQ15" s="126"/>
      <c r="BR15" s="126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26" t="s">
        <v>0</v>
      </c>
      <c r="CD15" s="126"/>
      <c r="CE15" s="126"/>
      <c r="CF15" s="126"/>
      <c r="CG15" s="126"/>
      <c r="CH15" s="126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26" t="s">
        <v>0</v>
      </c>
      <c r="CT15" s="126"/>
      <c r="CU15" s="126"/>
      <c r="CV15" s="126"/>
      <c r="CW15" s="126"/>
      <c r="CX15" s="126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26" t="s">
        <v>0</v>
      </c>
      <c r="DJ15" s="126"/>
      <c r="DK15" s="126"/>
      <c r="DL15" s="126"/>
      <c r="DM15" s="126"/>
      <c r="DN15" s="126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26" t="s">
        <v>0</v>
      </c>
      <c r="DZ15" s="126"/>
      <c r="EA15" s="126"/>
      <c r="EB15" s="126"/>
      <c r="EC15" s="126"/>
      <c r="ED15" s="126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26" t="s">
        <v>0</v>
      </c>
      <c r="EP15" s="126"/>
      <c r="EQ15" s="126"/>
      <c r="ER15" s="126"/>
      <c r="ES15" s="126"/>
      <c r="ET15" s="126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26" t="s">
        <v>0</v>
      </c>
      <c r="FF15" s="126"/>
      <c r="FG15" s="126"/>
      <c r="FH15" s="126"/>
      <c r="FI15" s="126"/>
      <c r="FJ15" s="126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26" t="s">
        <v>0</v>
      </c>
      <c r="FV15" s="126"/>
      <c r="FW15" s="126"/>
      <c r="FX15" s="126"/>
      <c r="FY15" s="126"/>
      <c r="FZ15" s="126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26" t="s">
        <v>0</v>
      </c>
      <c r="GL15" s="126"/>
      <c r="GM15" s="126"/>
      <c r="GN15" s="126"/>
      <c r="GO15" s="126"/>
      <c r="GP15" s="126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26" t="s">
        <v>0</v>
      </c>
      <c r="HB15" s="126"/>
      <c r="HC15" s="126"/>
      <c r="HD15" s="126"/>
      <c r="HE15" s="126"/>
      <c r="HF15" s="126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26" t="s">
        <v>0</v>
      </c>
      <c r="HR15" s="126"/>
      <c r="HS15" s="126"/>
      <c r="HT15" s="126"/>
      <c r="HU15" s="126"/>
      <c r="HV15" s="126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26"/>
      <c r="IH15" s="126"/>
      <c r="II15" s="126"/>
      <c r="IJ15" s="126"/>
      <c r="IK15" s="126"/>
      <c r="IL15" s="126"/>
      <c r="IM15" s="1"/>
      <c r="IN15" s="1"/>
      <c r="IO15" s="1"/>
      <c r="IP15" s="1"/>
      <c r="IQ15" s="1"/>
      <c r="IR15" s="1"/>
      <c r="IS15" s="1"/>
      <c r="IT15" s="1"/>
      <c r="IU15" s="1"/>
      <c r="IV15" s="1"/>
    </row>
    <row r="16" spans="1:256" s="6" customFormat="1" ht="12" customHeight="1" x14ac:dyDescent="0.3">
      <c r="A16" s="130" t="s">
        <v>37</v>
      </c>
      <c r="B16" s="130"/>
      <c r="C16" s="130"/>
      <c r="D16" s="130"/>
      <c r="E16" s="130"/>
      <c r="F16" s="130"/>
      <c r="G16" s="49"/>
      <c r="H16" s="1"/>
      <c r="I16" s="1"/>
      <c r="J16" s="1"/>
      <c r="K16" s="1"/>
      <c r="L16" s="1"/>
      <c r="M16" s="1"/>
      <c r="N16" s="1"/>
      <c r="O16" s="1"/>
      <c r="P16" s="1"/>
      <c r="Q16" s="126"/>
      <c r="R16" s="126"/>
      <c r="S16" s="126"/>
      <c r="T16" s="126"/>
      <c r="U16" s="126"/>
      <c r="V16" s="126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26"/>
      <c r="AH16" s="126"/>
      <c r="AI16" s="126"/>
      <c r="AJ16" s="126"/>
      <c r="AK16" s="126"/>
      <c r="AL16" s="126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26" t="s">
        <v>1</v>
      </c>
      <c r="AX16" s="126"/>
      <c r="AY16" s="126"/>
      <c r="AZ16" s="126"/>
      <c r="BA16" s="126"/>
      <c r="BB16" s="126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26" t="s">
        <v>1</v>
      </c>
      <c r="BN16" s="126"/>
      <c r="BO16" s="126"/>
      <c r="BP16" s="126"/>
      <c r="BQ16" s="126"/>
      <c r="BR16" s="126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26" t="s">
        <v>1</v>
      </c>
      <c r="CD16" s="126"/>
      <c r="CE16" s="126"/>
      <c r="CF16" s="126"/>
      <c r="CG16" s="126"/>
      <c r="CH16" s="126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26" t="s">
        <v>1</v>
      </c>
      <c r="CT16" s="126"/>
      <c r="CU16" s="126"/>
      <c r="CV16" s="126"/>
      <c r="CW16" s="126"/>
      <c r="CX16" s="126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26" t="s">
        <v>1</v>
      </c>
      <c r="DJ16" s="126"/>
      <c r="DK16" s="126"/>
      <c r="DL16" s="126"/>
      <c r="DM16" s="126"/>
      <c r="DN16" s="126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26" t="s">
        <v>1</v>
      </c>
      <c r="DZ16" s="126"/>
      <c r="EA16" s="126"/>
      <c r="EB16" s="126"/>
      <c r="EC16" s="126"/>
      <c r="ED16" s="126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26" t="s">
        <v>1</v>
      </c>
      <c r="EP16" s="126"/>
      <c r="EQ16" s="126"/>
      <c r="ER16" s="126"/>
      <c r="ES16" s="126"/>
      <c r="ET16" s="126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26" t="s">
        <v>1</v>
      </c>
      <c r="FF16" s="126"/>
      <c r="FG16" s="126"/>
      <c r="FH16" s="126"/>
      <c r="FI16" s="126"/>
      <c r="FJ16" s="126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26" t="s">
        <v>1</v>
      </c>
      <c r="FV16" s="126"/>
      <c r="FW16" s="126"/>
      <c r="FX16" s="126"/>
      <c r="FY16" s="126"/>
      <c r="FZ16" s="126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26" t="s">
        <v>1</v>
      </c>
      <c r="GL16" s="126"/>
      <c r="GM16" s="126"/>
      <c r="GN16" s="126"/>
      <c r="GO16" s="126"/>
      <c r="GP16" s="126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26" t="s">
        <v>1</v>
      </c>
      <c r="HB16" s="126"/>
      <c r="HC16" s="126"/>
      <c r="HD16" s="126"/>
      <c r="HE16" s="126"/>
      <c r="HF16" s="126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26" t="s">
        <v>1</v>
      </c>
      <c r="HR16" s="126"/>
      <c r="HS16" s="126"/>
      <c r="HT16" s="126"/>
      <c r="HU16" s="126"/>
      <c r="HV16" s="126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26"/>
      <c r="IH16" s="126"/>
      <c r="II16" s="126"/>
      <c r="IJ16" s="126"/>
      <c r="IK16" s="126"/>
      <c r="IL16" s="126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1:256" ht="18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124"/>
      <c r="R17" s="124"/>
      <c r="S17" s="124"/>
      <c r="T17" s="124"/>
      <c r="U17" s="124"/>
      <c r="V17" s="124"/>
      <c r="W17" s="124"/>
      <c r="X17" s="124"/>
      <c r="Y17" s="124"/>
      <c r="Z17" s="124"/>
      <c r="AA17" s="124"/>
      <c r="AB17" s="124"/>
      <c r="AC17" s="124"/>
      <c r="AD17" s="124"/>
      <c r="AE17" s="124"/>
      <c r="AF17" s="124"/>
      <c r="AG17" s="124"/>
      <c r="AH17" s="124"/>
      <c r="AI17" s="124"/>
      <c r="AJ17" s="124"/>
      <c r="AK17" s="124"/>
      <c r="AL17" s="124"/>
      <c r="AM17" s="124"/>
      <c r="AN17" s="124"/>
      <c r="AO17" s="124"/>
      <c r="AP17" s="124"/>
      <c r="AQ17" s="124"/>
      <c r="AR17" s="124"/>
      <c r="AS17" s="124"/>
      <c r="AT17" s="124"/>
      <c r="AU17" s="124"/>
      <c r="AV17" s="124"/>
      <c r="AW17" s="124"/>
      <c r="AX17" s="124"/>
      <c r="AY17" s="124"/>
      <c r="AZ17" s="124"/>
      <c r="BA17" s="124"/>
      <c r="BB17" s="124"/>
      <c r="BC17" s="124"/>
      <c r="BD17" s="124"/>
      <c r="BE17" s="124"/>
      <c r="BF17" s="124"/>
      <c r="BG17" s="124"/>
      <c r="BH17" s="124"/>
      <c r="BI17" s="124"/>
      <c r="BJ17" s="124"/>
      <c r="BK17" s="124"/>
      <c r="BL17" s="124"/>
      <c r="BM17" s="124"/>
      <c r="BN17" s="124"/>
      <c r="BO17" s="124"/>
      <c r="BP17" s="124"/>
      <c r="BQ17" s="124"/>
      <c r="BR17" s="124"/>
      <c r="BS17" s="124"/>
      <c r="BT17" s="124"/>
      <c r="BU17" s="124"/>
      <c r="BV17" s="124"/>
      <c r="BW17" s="124"/>
      <c r="BX17" s="124"/>
      <c r="BY17" s="124"/>
      <c r="BZ17" s="124"/>
      <c r="CA17" s="124"/>
      <c r="CB17" s="124"/>
      <c r="CC17" s="124"/>
      <c r="CD17" s="124"/>
      <c r="CE17" s="124"/>
      <c r="CF17" s="124"/>
      <c r="CG17" s="124"/>
      <c r="CH17" s="124"/>
      <c r="CI17" s="124"/>
      <c r="CJ17" s="124"/>
      <c r="CK17" s="124"/>
      <c r="CL17" s="124"/>
      <c r="CM17" s="124"/>
      <c r="CN17" s="124"/>
      <c r="CO17" s="124"/>
      <c r="CP17" s="124"/>
      <c r="CQ17" s="124"/>
      <c r="CR17" s="124"/>
      <c r="CS17" s="124"/>
      <c r="CT17" s="124"/>
      <c r="CU17" s="124"/>
      <c r="CV17" s="124"/>
      <c r="CW17" s="124"/>
      <c r="CX17" s="124"/>
      <c r="CY17" s="124"/>
      <c r="CZ17" s="124"/>
      <c r="DA17" s="124"/>
      <c r="DB17" s="124"/>
      <c r="DC17" s="124"/>
      <c r="DD17" s="124"/>
      <c r="DE17" s="124"/>
      <c r="DF17" s="124"/>
      <c r="DG17" s="124"/>
      <c r="DH17" s="124"/>
      <c r="DI17" s="124"/>
      <c r="DJ17" s="124"/>
      <c r="DK17" s="124"/>
      <c r="DL17" s="124"/>
      <c r="DM17" s="124"/>
      <c r="DN17" s="124"/>
      <c r="DO17" s="124"/>
      <c r="DP17" s="124"/>
      <c r="DQ17" s="124"/>
      <c r="DR17" s="124"/>
      <c r="DS17" s="124"/>
      <c r="DT17" s="124"/>
      <c r="DU17" s="124"/>
      <c r="DV17" s="124"/>
      <c r="DW17" s="124"/>
      <c r="DX17" s="124"/>
      <c r="DY17" s="124"/>
      <c r="DZ17" s="124"/>
      <c r="EA17" s="124"/>
      <c r="EB17" s="124"/>
      <c r="EC17" s="124"/>
      <c r="ED17" s="124"/>
      <c r="EE17" s="124"/>
      <c r="EF17" s="124"/>
      <c r="EG17" s="124"/>
      <c r="EH17" s="124"/>
      <c r="EI17" s="124"/>
      <c r="EJ17" s="124"/>
      <c r="EK17" s="124"/>
      <c r="EL17" s="124"/>
      <c r="EM17" s="124"/>
      <c r="EN17" s="124"/>
      <c r="EO17" s="124"/>
      <c r="EP17" s="124"/>
      <c r="EQ17" s="124"/>
      <c r="ER17" s="124"/>
      <c r="ES17" s="124"/>
      <c r="ET17" s="124"/>
      <c r="EU17" s="124"/>
      <c r="EV17" s="124"/>
      <c r="EW17" s="124"/>
      <c r="EX17" s="124"/>
      <c r="EY17" s="124"/>
      <c r="EZ17" s="124"/>
      <c r="FA17" s="124"/>
      <c r="FB17" s="124"/>
      <c r="FC17" s="124"/>
      <c r="FD17" s="124"/>
      <c r="FE17" s="124"/>
      <c r="FF17" s="124"/>
      <c r="FG17" s="124"/>
      <c r="FH17" s="124"/>
      <c r="FI17" s="124"/>
      <c r="FJ17" s="124"/>
      <c r="FK17" s="124"/>
      <c r="FL17" s="124"/>
      <c r="FM17" s="124"/>
      <c r="FN17" s="124"/>
      <c r="FO17" s="124"/>
      <c r="FP17" s="124"/>
      <c r="FQ17" s="124"/>
      <c r="FR17" s="124"/>
      <c r="FS17" s="124"/>
      <c r="FT17" s="124"/>
      <c r="FU17" s="124"/>
      <c r="FV17" s="124"/>
      <c r="FW17" s="124"/>
      <c r="FX17" s="124"/>
      <c r="FY17" s="124"/>
      <c r="FZ17" s="124"/>
      <c r="GA17" s="124"/>
      <c r="GB17" s="124"/>
      <c r="GC17" s="124"/>
      <c r="GD17" s="124"/>
      <c r="GE17" s="124"/>
      <c r="GF17" s="124"/>
      <c r="GG17" s="124"/>
      <c r="GH17" s="124"/>
      <c r="GI17" s="124"/>
      <c r="GJ17" s="124"/>
      <c r="GK17" s="124"/>
      <c r="GL17" s="124"/>
      <c r="GM17" s="124"/>
      <c r="GN17" s="124"/>
      <c r="GO17" s="124"/>
      <c r="GP17" s="124"/>
      <c r="GQ17" s="124"/>
      <c r="GR17" s="124"/>
      <c r="GS17" s="124"/>
      <c r="GT17" s="124"/>
      <c r="GU17" s="124"/>
      <c r="GV17" s="124"/>
      <c r="GW17" s="124"/>
      <c r="GX17" s="124"/>
      <c r="GY17" s="124"/>
      <c r="GZ17" s="124"/>
      <c r="HA17" s="124"/>
      <c r="HB17" s="124"/>
      <c r="HC17" s="124"/>
      <c r="HD17" s="124"/>
      <c r="HE17" s="124"/>
      <c r="HF17" s="124"/>
      <c r="HG17" s="124"/>
      <c r="HH17" s="124"/>
      <c r="HI17" s="124"/>
      <c r="HJ17" s="124"/>
      <c r="HK17" s="124"/>
      <c r="HL17" s="124"/>
      <c r="HM17" s="124"/>
      <c r="HN17" s="124"/>
      <c r="HO17" s="124"/>
      <c r="HP17" s="124"/>
      <c r="HQ17" s="124"/>
      <c r="HR17" s="124"/>
      <c r="HS17" s="124"/>
      <c r="HT17" s="124"/>
      <c r="HU17" s="124"/>
      <c r="HV17" s="124"/>
      <c r="HW17" s="124"/>
      <c r="HX17" s="124"/>
      <c r="HY17" s="124"/>
      <c r="HZ17" s="124"/>
      <c r="IA17" s="124"/>
      <c r="IB17" s="124"/>
      <c r="IC17" s="124"/>
      <c r="ID17" s="124"/>
      <c r="IE17" s="124"/>
      <c r="IF17" s="124"/>
      <c r="IG17" s="124"/>
      <c r="IH17" s="124"/>
      <c r="II17" s="124"/>
      <c r="IJ17" s="124"/>
      <c r="IK17" s="124"/>
      <c r="IL17" s="124"/>
      <c r="IM17" s="124"/>
      <c r="IN17" s="124"/>
      <c r="IO17" s="124"/>
      <c r="IP17" s="124"/>
      <c r="IQ17" s="124"/>
      <c r="IR17" s="124"/>
      <c r="IS17" s="124"/>
      <c r="IT17" s="124"/>
      <c r="IU17" s="124"/>
      <c r="IV17" s="124"/>
    </row>
    <row r="18" spans="1:256" ht="18" customHeight="1" x14ac:dyDescent="0.2">
      <c r="A18" s="125" t="s">
        <v>42</v>
      </c>
      <c r="B18" s="125"/>
      <c r="C18" s="125"/>
      <c r="D18" s="125"/>
      <c r="E18" s="125"/>
      <c r="F18" s="125"/>
      <c r="G18" s="3"/>
      <c r="H18" s="3"/>
      <c r="I18" s="3"/>
      <c r="J18" s="3"/>
      <c r="K18" s="3"/>
      <c r="L18" s="3"/>
      <c r="M18" s="3"/>
      <c r="N18" s="3"/>
      <c r="O18" s="3"/>
      <c r="Q18" s="109"/>
      <c r="R18" s="109"/>
      <c r="S18" s="109"/>
      <c r="T18" s="109"/>
      <c r="U18" s="109"/>
      <c r="V18" s="109"/>
      <c r="W18" s="3"/>
      <c r="X18" s="3"/>
      <c r="Y18" s="3"/>
      <c r="Z18" s="3"/>
      <c r="AA18" s="3"/>
      <c r="AB18" s="3"/>
      <c r="AC18" s="3"/>
      <c r="AD18" s="3"/>
      <c r="AE18" s="3"/>
      <c r="AG18" s="109"/>
      <c r="AH18" s="109"/>
      <c r="AI18" s="109"/>
      <c r="AJ18" s="109"/>
      <c r="AK18" s="109"/>
      <c r="AL18" s="109"/>
      <c r="AM18" s="3"/>
      <c r="AN18" s="3"/>
      <c r="AO18" s="3"/>
      <c r="AP18" s="3"/>
      <c r="AQ18" s="3"/>
      <c r="AR18" s="3"/>
      <c r="AS18" s="3"/>
      <c r="AT18" s="3"/>
      <c r="AU18" s="3"/>
      <c r="AW18" s="109" t="s">
        <v>2</v>
      </c>
      <c r="AX18" s="109"/>
      <c r="AY18" s="109"/>
      <c r="AZ18" s="109"/>
      <c r="BA18" s="109"/>
      <c r="BB18" s="109"/>
      <c r="BC18" s="3"/>
      <c r="BD18" s="3"/>
      <c r="BE18" s="3"/>
      <c r="BF18" s="3"/>
      <c r="BG18" s="3"/>
      <c r="BH18" s="3"/>
      <c r="BI18" s="3"/>
      <c r="BJ18" s="3"/>
      <c r="BK18" s="3"/>
      <c r="BM18" s="109" t="s">
        <v>2</v>
      </c>
      <c r="BN18" s="109"/>
      <c r="BO18" s="109"/>
      <c r="BP18" s="109"/>
      <c r="BQ18" s="109"/>
      <c r="BR18" s="109"/>
      <c r="BS18" s="3"/>
      <c r="BT18" s="3"/>
      <c r="BU18" s="3"/>
      <c r="BV18" s="3"/>
      <c r="BW18" s="3"/>
      <c r="BX18" s="3"/>
      <c r="BY18" s="3"/>
      <c r="BZ18" s="3"/>
      <c r="CA18" s="3"/>
      <c r="CC18" s="109" t="s">
        <v>2</v>
      </c>
      <c r="CD18" s="109"/>
      <c r="CE18" s="109"/>
      <c r="CF18" s="109"/>
      <c r="CG18" s="109"/>
      <c r="CH18" s="109"/>
      <c r="CI18" s="3"/>
      <c r="CJ18" s="3"/>
      <c r="CK18" s="3"/>
      <c r="CL18" s="3"/>
      <c r="CM18" s="3"/>
      <c r="CN18" s="3"/>
      <c r="CO18" s="3"/>
      <c r="CP18" s="3"/>
      <c r="CQ18" s="3"/>
      <c r="CS18" s="109" t="s">
        <v>2</v>
      </c>
      <c r="CT18" s="109"/>
      <c r="CU18" s="109"/>
      <c r="CV18" s="109"/>
      <c r="CW18" s="109"/>
      <c r="CX18" s="109"/>
      <c r="CY18" s="3"/>
      <c r="CZ18" s="3"/>
      <c r="DA18" s="3"/>
      <c r="DB18" s="3"/>
      <c r="DC18" s="3"/>
      <c r="DD18" s="3"/>
      <c r="DE18" s="3"/>
      <c r="DF18" s="3"/>
      <c r="DG18" s="3"/>
      <c r="DI18" s="109" t="s">
        <v>2</v>
      </c>
      <c r="DJ18" s="109"/>
      <c r="DK18" s="109"/>
      <c r="DL18" s="109"/>
      <c r="DM18" s="109"/>
      <c r="DN18" s="109"/>
      <c r="DO18" s="3"/>
      <c r="DP18" s="3"/>
      <c r="DQ18" s="3"/>
      <c r="DR18" s="3"/>
      <c r="DS18" s="3"/>
      <c r="DT18" s="3"/>
      <c r="DU18" s="3"/>
      <c r="DV18" s="3"/>
      <c r="DW18" s="3"/>
      <c r="DY18" s="109" t="s">
        <v>2</v>
      </c>
      <c r="DZ18" s="109"/>
      <c r="EA18" s="109"/>
      <c r="EB18" s="109"/>
      <c r="EC18" s="109"/>
      <c r="ED18" s="109"/>
      <c r="EE18" s="3"/>
      <c r="EF18" s="3"/>
      <c r="EG18" s="3"/>
      <c r="EH18" s="3"/>
      <c r="EI18" s="3"/>
      <c r="EJ18" s="3"/>
      <c r="EK18" s="3"/>
      <c r="EL18" s="3"/>
      <c r="EM18" s="3"/>
      <c r="EO18" s="109" t="s">
        <v>2</v>
      </c>
      <c r="EP18" s="109"/>
      <c r="EQ18" s="109"/>
      <c r="ER18" s="109"/>
      <c r="ES18" s="109"/>
      <c r="ET18" s="109"/>
      <c r="EU18" s="3"/>
      <c r="EV18" s="3"/>
      <c r="EW18" s="3"/>
      <c r="EX18" s="3"/>
      <c r="EY18" s="3"/>
      <c r="EZ18" s="3"/>
      <c r="FA18" s="3"/>
      <c r="FB18" s="3"/>
      <c r="FC18" s="3"/>
      <c r="FE18" s="109" t="s">
        <v>2</v>
      </c>
      <c r="FF18" s="109"/>
      <c r="FG18" s="109"/>
      <c r="FH18" s="109"/>
      <c r="FI18" s="109"/>
      <c r="FJ18" s="109"/>
      <c r="FK18" s="3"/>
      <c r="FL18" s="3"/>
      <c r="FM18" s="3"/>
      <c r="FN18" s="3"/>
      <c r="FO18" s="3"/>
      <c r="FP18" s="3"/>
      <c r="FQ18" s="3"/>
      <c r="FR18" s="3"/>
      <c r="FS18" s="3"/>
      <c r="FU18" s="109" t="s">
        <v>2</v>
      </c>
      <c r="FV18" s="109"/>
      <c r="FW18" s="109"/>
      <c r="FX18" s="109"/>
      <c r="FY18" s="109"/>
      <c r="FZ18" s="109"/>
      <c r="GA18" s="3"/>
      <c r="GB18" s="3"/>
      <c r="GC18" s="3"/>
      <c r="GD18" s="3"/>
      <c r="GE18" s="3"/>
      <c r="GF18" s="3"/>
      <c r="GG18" s="3"/>
      <c r="GH18" s="3"/>
      <c r="GI18" s="3"/>
      <c r="GK18" s="109" t="s">
        <v>2</v>
      </c>
      <c r="GL18" s="109"/>
      <c r="GM18" s="109"/>
      <c r="GN18" s="109"/>
      <c r="GO18" s="109"/>
      <c r="GP18" s="109"/>
      <c r="GQ18" s="3"/>
      <c r="GR18" s="3"/>
      <c r="GS18" s="3"/>
      <c r="GT18" s="3"/>
      <c r="GU18" s="3"/>
      <c r="GV18" s="3"/>
      <c r="GW18" s="3"/>
      <c r="GX18" s="3"/>
      <c r="GY18" s="3"/>
      <c r="HA18" s="109" t="s">
        <v>2</v>
      </c>
      <c r="HB18" s="109"/>
      <c r="HC18" s="109"/>
      <c r="HD18" s="109"/>
      <c r="HE18" s="109"/>
      <c r="HF18" s="109"/>
      <c r="HG18" s="3"/>
      <c r="HH18" s="3"/>
      <c r="HI18" s="3"/>
      <c r="HJ18" s="3"/>
      <c r="HK18" s="3"/>
      <c r="HL18" s="3"/>
      <c r="HM18" s="3"/>
      <c r="HN18" s="3"/>
      <c r="HO18" s="3"/>
      <c r="HQ18" s="109" t="s">
        <v>2</v>
      </c>
      <c r="HR18" s="109"/>
      <c r="HS18" s="109"/>
      <c r="HT18" s="109"/>
      <c r="HU18" s="109"/>
      <c r="HV18" s="109"/>
      <c r="HW18" s="3"/>
      <c r="HX18" s="3"/>
      <c r="HY18" s="3"/>
      <c r="HZ18" s="3"/>
      <c r="IA18" s="3"/>
      <c r="IB18" s="3"/>
      <c r="IC18" s="3"/>
      <c r="ID18" s="3"/>
      <c r="IE18" s="3"/>
      <c r="IG18" s="109"/>
      <c r="IH18" s="109"/>
      <c r="II18" s="109"/>
      <c r="IJ18" s="109"/>
      <c r="IK18" s="109"/>
      <c r="IL18" s="109"/>
      <c r="IM18" s="3"/>
      <c r="IN18" s="3"/>
      <c r="IO18" s="3"/>
      <c r="IP18" s="3"/>
      <c r="IQ18" s="3"/>
      <c r="IR18" s="3"/>
      <c r="IS18" s="3"/>
      <c r="IT18" s="3"/>
      <c r="IU18" s="3"/>
    </row>
    <row r="19" spans="1:256" ht="15.75" customHeight="1" x14ac:dyDescent="0.2">
      <c r="A19" s="73"/>
      <c r="B19" s="73"/>
      <c r="C19" s="73"/>
      <c r="D19" s="73"/>
      <c r="E19" s="73"/>
      <c r="F19" s="70"/>
      <c r="G19" s="3"/>
      <c r="H19" s="3"/>
      <c r="I19" s="3"/>
      <c r="J19" s="3"/>
      <c r="K19" s="3"/>
      <c r="L19" s="3"/>
      <c r="M19" s="3"/>
      <c r="N19" s="3"/>
      <c r="O19" s="3"/>
      <c r="Q19" s="74"/>
      <c r="R19" s="74"/>
      <c r="S19" s="74"/>
      <c r="T19" s="74"/>
      <c r="U19" s="74"/>
      <c r="V19" s="74"/>
      <c r="W19" s="3"/>
      <c r="X19" s="3"/>
      <c r="Y19" s="3"/>
      <c r="Z19" s="3"/>
      <c r="AA19" s="3"/>
      <c r="AB19" s="3"/>
      <c r="AC19" s="3"/>
      <c r="AD19" s="3"/>
      <c r="AE19" s="3"/>
      <c r="AG19" s="74"/>
      <c r="AH19" s="74"/>
      <c r="AI19" s="74"/>
      <c r="AJ19" s="74"/>
      <c r="AK19" s="74"/>
      <c r="AL19" s="74"/>
      <c r="AM19" s="3"/>
      <c r="AN19" s="3"/>
      <c r="AO19" s="3"/>
      <c r="AP19" s="3"/>
      <c r="AQ19" s="3"/>
      <c r="AR19" s="3"/>
      <c r="AS19" s="3"/>
      <c r="AT19" s="3"/>
      <c r="AU19" s="3"/>
      <c r="AW19" s="74"/>
      <c r="AX19" s="74"/>
      <c r="AY19" s="74"/>
      <c r="AZ19" s="74"/>
      <c r="BA19" s="74"/>
      <c r="BB19" s="74"/>
      <c r="BC19" s="3"/>
      <c r="BD19" s="3"/>
      <c r="BE19" s="3"/>
      <c r="BF19" s="3"/>
      <c r="BG19" s="3"/>
      <c r="BH19" s="3"/>
      <c r="BI19" s="3"/>
      <c r="BJ19" s="3"/>
      <c r="BK19" s="3"/>
      <c r="BM19" s="74"/>
      <c r="BN19" s="74"/>
      <c r="BO19" s="74"/>
      <c r="BP19" s="74"/>
      <c r="BQ19" s="74"/>
      <c r="BR19" s="74"/>
      <c r="BS19" s="3"/>
      <c r="BT19" s="3"/>
      <c r="BU19" s="3"/>
      <c r="BV19" s="3"/>
      <c r="BW19" s="3"/>
      <c r="BX19" s="3"/>
      <c r="BY19" s="3"/>
      <c r="BZ19" s="3"/>
      <c r="CA19" s="3"/>
      <c r="CC19" s="74"/>
      <c r="CD19" s="74"/>
      <c r="CE19" s="74"/>
      <c r="CF19" s="74"/>
      <c r="CG19" s="74"/>
      <c r="CH19" s="74"/>
      <c r="CI19" s="3"/>
      <c r="CJ19" s="3"/>
      <c r="CK19" s="3"/>
      <c r="CL19" s="3"/>
      <c r="CM19" s="3"/>
      <c r="CN19" s="3"/>
      <c r="CO19" s="3"/>
      <c r="CP19" s="3"/>
      <c r="CQ19" s="3"/>
      <c r="CS19" s="74"/>
      <c r="CT19" s="74"/>
      <c r="CU19" s="74"/>
      <c r="CV19" s="74"/>
      <c r="CW19" s="74"/>
      <c r="CX19" s="74"/>
      <c r="CY19" s="3"/>
      <c r="CZ19" s="3"/>
      <c r="DA19" s="3"/>
      <c r="DB19" s="3"/>
      <c r="DC19" s="3"/>
      <c r="DD19" s="3"/>
      <c r="DE19" s="3"/>
      <c r="DF19" s="3"/>
      <c r="DG19" s="3"/>
      <c r="DI19" s="74"/>
      <c r="DJ19" s="74"/>
      <c r="DK19" s="74"/>
      <c r="DL19" s="74"/>
      <c r="DM19" s="74"/>
      <c r="DN19" s="74"/>
      <c r="DO19" s="3"/>
      <c r="DP19" s="3"/>
      <c r="DQ19" s="3"/>
      <c r="DR19" s="3"/>
      <c r="DS19" s="3"/>
      <c r="DT19" s="3"/>
      <c r="DU19" s="3"/>
      <c r="DV19" s="3"/>
      <c r="DW19" s="3"/>
      <c r="DY19" s="74"/>
      <c r="DZ19" s="74"/>
      <c r="EA19" s="74"/>
      <c r="EB19" s="74"/>
      <c r="EC19" s="74"/>
      <c r="ED19" s="74"/>
      <c r="EE19" s="3"/>
      <c r="EF19" s="3"/>
      <c r="EG19" s="3"/>
      <c r="EH19" s="3"/>
      <c r="EI19" s="3"/>
      <c r="EJ19" s="3"/>
      <c r="EK19" s="3"/>
      <c r="EL19" s="3"/>
      <c r="EM19" s="3"/>
      <c r="EO19" s="74"/>
      <c r="EP19" s="74"/>
      <c r="EQ19" s="74"/>
      <c r="ER19" s="74"/>
      <c r="ES19" s="74"/>
      <c r="ET19" s="74"/>
      <c r="EU19" s="3"/>
      <c r="EV19" s="3"/>
      <c r="EW19" s="3"/>
      <c r="EX19" s="3"/>
      <c r="EY19" s="3"/>
      <c r="EZ19" s="3"/>
      <c r="FA19" s="3"/>
      <c r="FB19" s="3"/>
      <c r="FC19" s="3"/>
      <c r="FE19" s="74"/>
      <c r="FF19" s="74"/>
      <c r="FG19" s="74"/>
      <c r="FH19" s="74"/>
      <c r="FI19" s="74"/>
      <c r="FJ19" s="74"/>
      <c r="FK19" s="3"/>
      <c r="FL19" s="3"/>
      <c r="FM19" s="3"/>
      <c r="FN19" s="3"/>
      <c r="FO19" s="3"/>
      <c r="FP19" s="3"/>
      <c r="FQ19" s="3"/>
      <c r="FR19" s="3"/>
      <c r="FS19" s="3"/>
      <c r="FU19" s="74"/>
      <c r="FV19" s="74"/>
      <c r="FW19" s="74"/>
      <c r="FX19" s="74"/>
      <c r="FY19" s="74"/>
      <c r="FZ19" s="74"/>
      <c r="GA19" s="3"/>
      <c r="GB19" s="3"/>
      <c r="GC19" s="3"/>
      <c r="GD19" s="3"/>
      <c r="GE19" s="3"/>
      <c r="GF19" s="3"/>
      <c r="GG19" s="3"/>
      <c r="GH19" s="3"/>
      <c r="GI19" s="3"/>
      <c r="GK19" s="74"/>
      <c r="GL19" s="74"/>
      <c r="GM19" s="74"/>
      <c r="GN19" s="74"/>
      <c r="GO19" s="74"/>
      <c r="GP19" s="74"/>
      <c r="GQ19" s="3"/>
      <c r="GR19" s="3"/>
      <c r="GS19" s="3"/>
      <c r="GT19" s="3"/>
      <c r="GU19" s="3"/>
      <c r="GV19" s="3"/>
      <c r="GW19" s="3"/>
      <c r="GX19" s="3"/>
      <c r="GY19" s="3"/>
      <c r="HA19" s="74"/>
      <c r="HB19" s="74"/>
      <c r="HC19" s="74"/>
      <c r="HD19" s="74"/>
      <c r="HE19" s="74"/>
      <c r="HF19" s="74"/>
      <c r="HG19" s="3"/>
      <c r="HH19" s="3"/>
      <c r="HI19" s="3"/>
      <c r="HJ19" s="3"/>
      <c r="HK19" s="3"/>
      <c r="HL19" s="3"/>
      <c r="HM19" s="3"/>
      <c r="HN19" s="3"/>
      <c r="HO19" s="3"/>
      <c r="HQ19" s="74"/>
      <c r="HR19" s="74"/>
      <c r="HS19" s="74"/>
      <c r="HT19" s="74"/>
      <c r="HU19" s="74"/>
      <c r="HV19" s="74"/>
      <c r="HW19" s="3"/>
      <c r="HX19" s="3"/>
      <c r="HY19" s="3"/>
      <c r="HZ19" s="3"/>
      <c r="IA19" s="3"/>
      <c r="IB19" s="3"/>
      <c r="IC19" s="3"/>
      <c r="ID19" s="3"/>
      <c r="IE19" s="3"/>
      <c r="IG19" s="74"/>
      <c r="IH19" s="74"/>
      <c r="II19" s="74"/>
      <c r="IJ19" s="74"/>
      <c r="IK19" s="74"/>
      <c r="IL19" s="74"/>
      <c r="IM19" s="3"/>
      <c r="IN19" s="3"/>
      <c r="IO19" s="3"/>
      <c r="IP19" s="3"/>
      <c r="IQ19" s="3"/>
      <c r="IR19" s="3"/>
      <c r="IS19" s="3"/>
      <c r="IT19" s="3"/>
      <c r="IU19" s="3"/>
    </row>
    <row r="20" spans="1:256" ht="18" customHeight="1" x14ac:dyDescent="0.25">
      <c r="A20" s="48" t="s">
        <v>36</v>
      </c>
      <c r="B20" s="5"/>
      <c r="C20" s="5"/>
      <c r="D20" s="5"/>
      <c r="E20" s="5"/>
      <c r="F20" s="5"/>
      <c r="G20" s="5"/>
      <c r="H20" s="5"/>
      <c r="I20" s="5"/>
      <c r="J20" s="5"/>
      <c r="K20" s="5"/>
      <c r="Q20" s="4"/>
      <c r="R20" s="5"/>
      <c r="S20" s="5"/>
      <c r="T20" s="5"/>
      <c r="U20" s="5"/>
      <c r="V20" s="5"/>
      <c r="W20" s="5"/>
      <c r="X20" s="5"/>
      <c r="Y20" s="5"/>
      <c r="Z20" s="5"/>
      <c r="AA20" s="5"/>
      <c r="AG20" s="4"/>
      <c r="AH20" s="5"/>
      <c r="AI20" s="5"/>
      <c r="AJ20" s="5"/>
      <c r="AK20" s="5"/>
      <c r="AL20" s="5"/>
      <c r="AM20" s="5"/>
      <c r="AN20" s="5"/>
      <c r="AO20" s="5"/>
      <c r="AP20" s="5"/>
      <c r="AQ20" s="5"/>
      <c r="AW20" s="4" t="s">
        <v>3</v>
      </c>
      <c r="AX20" s="5"/>
      <c r="AY20" s="5"/>
      <c r="AZ20" s="5"/>
      <c r="BA20" s="5"/>
      <c r="BB20" s="5"/>
      <c r="BC20" s="5"/>
      <c r="BD20" s="5"/>
      <c r="BE20" s="5"/>
      <c r="BF20" s="5"/>
      <c r="BG20" s="5"/>
      <c r="BM20" s="4" t="s">
        <v>3</v>
      </c>
      <c r="BN20" s="5"/>
      <c r="BO20" s="5"/>
      <c r="BP20" s="5"/>
      <c r="BQ20" s="5"/>
      <c r="BR20" s="5"/>
      <c r="BS20" s="5"/>
      <c r="BT20" s="5"/>
      <c r="BU20" s="5"/>
      <c r="BV20" s="5"/>
      <c r="BW20" s="5"/>
      <c r="CC20" s="4" t="s">
        <v>3</v>
      </c>
      <c r="CD20" s="5"/>
      <c r="CE20" s="5"/>
      <c r="CF20" s="5"/>
      <c r="CG20" s="5"/>
      <c r="CH20" s="5"/>
      <c r="CI20" s="5"/>
      <c r="CJ20" s="5"/>
      <c r="CK20" s="5"/>
      <c r="CL20" s="5"/>
      <c r="CM20" s="5"/>
      <c r="CS20" s="4" t="s">
        <v>3</v>
      </c>
      <c r="CT20" s="5"/>
      <c r="CU20" s="5"/>
      <c r="CV20" s="5"/>
      <c r="CW20" s="5"/>
      <c r="CX20" s="5"/>
      <c r="CY20" s="5"/>
      <c r="CZ20" s="5"/>
      <c r="DA20" s="5"/>
      <c r="DB20" s="5"/>
      <c r="DC20" s="5"/>
      <c r="DI20" s="4" t="s">
        <v>3</v>
      </c>
      <c r="DJ20" s="5"/>
      <c r="DK20" s="5"/>
      <c r="DL20" s="5"/>
      <c r="DM20" s="5"/>
      <c r="DN20" s="5"/>
      <c r="DO20" s="5"/>
      <c r="DP20" s="5"/>
      <c r="DQ20" s="5"/>
      <c r="DR20" s="5"/>
      <c r="DS20" s="5"/>
      <c r="DY20" s="4" t="s">
        <v>3</v>
      </c>
      <c r="DZ20" s="5"/>
      <c r="EA20" s="5"/>
      <c r="EB20" s="5"/>
      <c r="EC20" s="5"/>
      <c r="ED20" s="5"/>
      <c r="EE20" s="5"/>
      <c r="EF20" s="5"/>
      <c r="EG20" s="5"/>
      <c r="EH20" s="5"/>
      <c r="EI20" s="5"/>
      <c r="EO20" s="4" t="s">
        <v>3</v>
      </c>
      <c r="EP20" s="5"/>
      <c r="EQ20" s="5"/>
      <c r="ER20" s="5"/>
      <c r="ES20" s="5"/>
      <c r="ET20" s="5"/>
      <c r="EU20" s="5"/>
      <c r="EV20" s="5"/>
      <c r="EW20" s="5"/>
      <c r="EX20" s="5"/>
      <c r="EY20" s="5"/>
      <c r="FE20" s="4" t="s">
        <v>3</v>
      </c>
      <c r="FF20" s="5"/>
      <c r="FG20" s="5"/>
      <c r="FH20" s="5"/>
      <c r="FI20" s="5"/>
      <c r="FJ20" s="5"/>
      <c r="FK20" s="5"/>
      <c r="FL20" s="5"/>
      <c r="FM20" s="5"/>
      <c r="FN20" s="5"/>
      <c r="FO20" s="5"/>
      <c r="FU20" s="4" t="s">
        <v>3</v>
      </c>
      <c r="FV20" s="5"/>
      <c r="FW20" s="5"/>
      <c r="FX20" s="5"/>
      <c r="FY20" s="5"/>
      <c r="FZ20" s="5"/>
      <c r="GA20" s="5"/>
      <c r="GB20" s="5"/>
      <c r="GC20" s="5"/>
      <c r="GD20" s="5"/>
      <c r="GE20" s="5"/>
      <c r="GK20" s="4" t="s">
        <v>3</v>
      </c>
      <c r="GL20" s="5"/>
      <c r="GM20" s="5"/>
      <c r="GN20" s="5"/>
      <c r="GO20" s="5"/>
      <c r="GP20" s="5"/>
      <c r="GQ20" s="5"/>
      <c r="GR20" s="5"/>
      <c r="GS20" s="5"/>
      <c r="GT20" s="5"/>
      <c r="GU20" s="5"/>
      <c r="HA20" s="4" t="s">
        <v>3</v>
      </c>
      <c r="HB20" s="5"/>
      <c r="HC20" s="5"/>
      <c r="HD20" s="5"/>
      <c r="HE20" s="5"/>
      <c r="HF20" s="5"/>
      <c r="HG20" s="5"/>
      <c r="HH20" s="5"/>
      <c r="HI20" s="5"/>
      <c r="HJ20" s="5"/>
      <c r="HK20" s="5"/>
      <c r="HQ20" s="4" t="s">
        <v>3</v>
      </c>
      <c r="HR20" s="5"/>
      <c r="HS20" s="5"/>
      <c r="HT20" s="5"/>
      <c r="HU20" s="5"/>
      <c r="HV20" s="5"/>
      <c r="HW20" s="5"/>
      <c r="HX20" s="5"/>
      <c r="HY20" s="5"/>
      <c r="HZ20" s="5"/>
      <c r="IA20" s="5"/>
      <c r="IG20" s="4"/>
      <c r="IH20" s="5"/>
      <c r="II20" s="5"/>
      <c r="IJ20" s="5"/>
      <c r="IK20" s="5"/>
      <c r="IL20" s="5"/>
      <c r="IM20" s="5"/>
      <c r="IN20" s="5"/>
      <c r="IO20" s="5"/>
      <c r="IP20" s="5"/>
      <c r="IQ20" s="5"/>
    </row>
    <row r="21" spans="1:256" s="6" customFormat="1" ht="15" customHeight="1" x14ac:dyDescent="0.25">
      <c r="A21" s="48"/>
      <c r="J21" s="5"/>
      <c r="K21" s="5"/>
      <c r="L21"/>
      <c r="M21"/>
      <c r="N21"/>
      <c r="O21"/>
      <c r="P21"/>
      <c r="Q21" s="4"/>
      <c r="R21" s="5"/>
      <c r="S21" s="5"/>
      <c r="T21" s="5"/>
      <c r="U21" s="5"/>
      <c r="V21" s="5"/>
      <c r="W21" s="5"/>
      <c r="X21" s="5"/>
      <c r="Y21" s="5"/>
      <c r="Z21" s="5"/>
      <c r="AA21" s="5"/>
      <c r="AB21"/>
      <c r="AC21"/>
      <c r="AD21"/>
      <c r="AE21"/>
      <c r="AF21"/>
      <c r="AG21" s="4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/>
      <c r="AS21"/>
      <c r="AT21"/>
      <c r="AU21"/>
      <c r="AV21"/>
      <c r="AW21" s="4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/>
      <c r="BI21"/>
      <c r="BJ21"/>
      <c r="BK21"/>
      <c r="BL21"/>
      <c r="BM21" s="4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/>
      <c r="BY21"/>
      <c r="BZ21"/>
      <c r="CA21"/>
      <c r="CB21"/>
      <c r="CC21" s="4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/>
      <c r="CO21"/>
      <c r="CP21"/>
      <c r="CQ21"/>
      <c r="CR21"/>
      <c r="CS21" s="4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/>
      <c r="DE21"/>
      <c r="DF21"/>
      <c r="DG21"/>
      <c r="DH21"/>
      <c r="DI21" s="4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/>
      <c r="DU21"/>
      <c r="DV21"/>
      <c r="DW21"/>
      <c r="DX21"/>
      <c r="DY21" s="4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/>
      <c r="EK21"/>
      <c r="EL21"/>
      <c r="EM21"/>
      <c r="EN21"/>
      <c r="EO21" s="4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/>
      <c r="FA21"/>
      <c r="FB21"/>
      <c r="FC21"/>
      <c r="FD21"/>
      <c r="FE21" s="4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/>
      <c r="FQ21"/>
      <c r="FR21"/>
      <c r="FS21"/>
      <c r="FT21"/>
      <c r="FU21" s="4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/>
      <c r="GG21"/>
      <c r="GH21"/>
      <c r="GI21"/>
      <c r="GJ21"/>
      <c r="GK21" s="4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/>
      <c r="GW21"/>
      <c r="GX21"/>
      <c r="GY21"/>
      <c r="GZ21"/>
      <c r="HA21" s="4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/>
      <c r="HM21"/>
      <c r="HN21"/>
      <c r="HO21"/>
      <c r="HP21"/>
      <c r="HQ21" s="4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/>
      <c r="IC21"/>
      <c r="ID21"/>
      <c r="IE21"/>
      <c r="IF21"/>
      <c r="IG21" s="4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/>
      <c r="IS21"/>
      <c r="IT21"/>
      <c r="IU21"/>
      <c r="IV21"/>
    </row>
    <row r="22" spans="1:256" s="82" customFormat="1" ht="18" customHeight="1" x14ac:dyDescent="0.25">
      <c r="A22" s="85" t="s">
        <v>43</v>
      </c>
      <c r="B22" s="139" t="s">
        <v>51</v>
      </c>
      <c r="C22" s="139"/>
      <c r="D22" s="139"/>
      <c r="E22" s="139"/>
      <c r="F22" s="139"/>
      <c r="J22" s="81"/>
      <c r="K22" s="80"/>
      <c r="L22" s="80"/>
      <c r="M22" s="80"/>
      <c r="N22" s="80"/>
      <c r="O22" s="80"/>
    </row>
    <row r="23" spans="1:256" s="6" customFormat="1" ht="15" customHeight="1" thickBot="1" x14ac:dyDescent="0.3">
      <c r="A23" s="48"/>
      <c r="B23" s="5"/>
      <c r="C23" s="5"/>
      <c r="D23" s="5"/>
      <c r="E23" s="5"/>
      <c r="F23" s="5"/>
      <c r="G23" s="5"/>
      <c r="H23" s="5"/>
      <c r="I23" s="5"/>
      <c r="J23" s="5"/>
      <c r="K23" s="5"/>
      <c r="L23"/>
      <c r="M23"/>
      <c r="N23"/>
      <c r="O23"/>
      <c r="P23"/>
      <c r="Q23" s="4"/>
      <c r="R23" s="5"/>
      <c r="S23" s="5"/>
      <c r="T23" s="5"/>
      <c r="U23" s="5"/>
      <c r="V23" s="5"/>
      <c r="W23" s="5"/>
      <c r="X23" s="5"/>
      <c r="Y23" s="5"/>
      <c r="Z23" s="5"/>
      <c r="AA23" s="5"/>
      <c r="AB23"/>
      <c r="AC23"/>
      <c r="AD23"/>
      <c r="AE23"/>
      <c r="AF23"/>
      <c r="AG23" s="4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/>
      <c r="AS23"/>
      <c r="AT23"/>
      <c r="AU23"/>
      <c r="AV23"/>
      <c r="AW23" s="4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/>
      <c r="BI23"/>
      <c r="BJ23"/>
      <c r="BK23"/>
      <c r="BL23"/>
      <c r="BM23" s="4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/>
      <c r="BY23"/>
      <c r="BZ23"/>
      <c r="CA23"/>
      <c r="CB23"/>
      <c r="CC23" s="4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/>
      <c r="CO23"/>
      <c r="CP23"/>
      <c r="CQ23"/>
      <c r="CR23"/>
      <c r="CS23" s="4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/>
      <c r="DE23"/>
      <c r="DF23"/>
      <c r="DG23"/>
      <c r="DH23"/>
      <c r="DI23" s="4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/>
      <c r="DU23"/>
      <c r="DV23"/>
      <c r="DW23"/>
      <c r="DX23"/>
      <c r="DY23" s="4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/>
      <c r="EK23"/>
      <c r="EL23"/>
      <c r="EM23"/>
      <c r="EN23"/>
      <c r="EO23" s="4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/>
      <c r="FA23"/>
      <c r="FB23"/>
      <c r="FC23"/>
      <c r="FD23"/>
      <c r="FE23" s="4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/>
      <c r="FQ23"/>
      <c r="FR23"/>
      <c r="FS23"/>
      <c r="FT23"/>
      <c r="FU23" s="4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/>
      <c r="GG23"/>
      <c r="GH23"/>
      <c r="GI23"/>
      <c r="GJ23"/>
      <c r="GK23" s="4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/>
      <c r="GW23"/>
      <c r="GX23"/>
      <c r="GY23"/>
      <c r="GZ23"/>
      <c r="HA23" s="4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/>
      <c r="HM23"/>
      <c r="HN23"/>
      <c r="HO23"/>
      <c r="HP23"/>
      <c r="HQ23" s="4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/>
      <c r="IC23"/>
      <c r="ID23"/>
      <c r="IE23"/>
      <c r="IF23"/>
      <c r="IG23" s="4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/>
      <c r="IS23"/>
      <c r="IT23"/>
      <c r="IU23"/>
      <c r="IV23"/>
    </row>
    <row r="24" spans="1:256" s="6" customFormat="1" ht="26.25" customHeight="1" thickBot="1" x14ac:dyDescent="0.3">
      <c r="A24" s="134" t="str">
        <f>CONCATENATE("1.Подготовительные работы")</f>
        <v>1.Подготовительные работы</v>
      </c>
      <c r="B24" s="136"/>
      <c r="C24" s="77">
        <f>0.4/1000</f>
        <v>4.0000000000000002E-4</v>
      </c>
      <c r="D24" s="50" t="s">
        <v>35</v>
      </c>
      <c r="E24" s="43" t="s">
        <v>4</v>
      </c>
      <c r="F24" s="66"/>
      <c r="H24" s="7"/>
      <c r="I24" s="8"/>
      <c r="J24" s="8"/>
      <c r="K24" s="8"/>
      <c r="L24" s="9"/>
      <c r="N24" s="9"/>
    </row>
    <row r="25" spans="1:256" s="6" customFormat="1" ht="17.25" customHeight="1" x14ac:dyDescent="0.3">
      <c r="A25" s="39" t="s">
        <v>5</v>
      </c>
      <c r="B25" s="40" t="s">
        <v>6</v>
      </c>
      <c r="C25" s="41">
        <f>668</f>
        <v>668</v>
      </c>
      <c r="D25" s="38" t="s">
        <v>19</v>
      </c>
      <c r="E25" s="42"/>
      <c r="F25" s="65"/>
      <c r="H25" s="7"/>
      <c r="I25" s="8"/>
      <c r="J25" s="8"/>
      <c r="K25" s="8"/>
      <c r="L25" s="9"/>
      <c r="N25" s="9"/>
    </row>
    <row r="26" spans="1:256" s="6" customFormat="1" ht="16.5" customHeight="1" x14ac:dyDescent="0.25">
      <c r="A26" s="14">
        <v>2</v>
      </c>
      <c r="B26" s="10" t="s">
        <v>8</v>
      </c>
      <c r="C26" s="11">
        <f>49</f>
        <v>49</v>
      </c>
      <c r="D26" s="137" t="s">
        <v>34</v>
      </c>
      <c r="E26" s="138"/>
      <c r="F26" s="13"/>
      <c r="H26" s="7"/>
      <c r="I26" s="8"/>
      <c r="J26" s="8"/>
      <c r="K26" s="8"/>
      <c r="L26" s="9"/>
      <c r="N26" s="9"/>
    </row>
    <row r="27" spans="1:256" s="6" customFormat="1" ht="14.25" customHeight="1" x14ac:dyDescent="0.25">
      <c r="A27" s="69" t="s">
        <v>33</v>
      </c>
      <c r="B27" s="10" t="s">
        <v>11</v>
      </c>
      <c r="C27" s="63">
        <f>SUM(1,-0.4*(2-E27))</f>
        <v>0.20015999999999989</v>
      </c>
      <c r="D27" s="12" t="s">
        <v>12</v>
      </c>
      <c r="E27" s="79">
        <f>C24</f>
        <v>4.0000000000000002E-4</v>
      </c>
      <c r="F27" s="13"/>
      <c r="H27" s="7"/>
      <c r="I27" s="8"/>
      <c r="J27" s="8"/>
      <c r="K27" s="8"/>
      <c r="L27" s="9"/>
      <c r="N27" s="9"/>
    </row>
    <row r="28" spans="1:256" s="6" customFormat="1" ht="15" customHeight="1" x14ac:dyDescent="0.25">
      <c r="A28" s="69" t="s">
        <v>20</v>
      </c>
      <c r="B28" s="10" t="s">
        <v>14</v>
      </c>
      <c r="C28" s="10">
        <v>2.2200000000000002</v>
      </c>
      <c r="D28" s="12" t="s">
        <v>15</v>
      </c>
      <c r="E28" s="10"/>
      <c r="F28" s="13"/>
      <c r="H28" s="7"/>
      <c r="I28" s="8"/>
      <c r="J28" s="8"/>
      <c r="K28" s="8"/>
      <c r="L28" s="9"/>
      <c r="N28" s="9"/>
    </row>
    <row r="29" spans="1:256" s="6" customFormat="1" ht="15" customHeight="1" x14ac:dyDescent="0.25">
      <c r="A29" s="68" t="s">
        <v>21</v>
      </c>
      <c r="B29" s="20"/>
      <c r="C29" s="21"/>
      <c r="D29" s="22"/>
      <c r="E29" s="18"/>
      <c r="F29" s="23">
        <f>ROUND((C25*C27)+(C26*C24),2)</f>
        <v>133.72999999999999</v>
      </c>
      <c r="H29" s="7"/>
      <c r="I29" s="8"/>
      <c r="J29" s="8"/>
      <c r="K29" s="8"/>
      <c r="L29" s="9"/>
      <c r="N29" s="9"/>
    </row>
    <row r="30" spans="1:256" ht="18.75" customHeight="1" thickBot="1" x14ac:dyDescent="0.35">
      <c r="A30" s="67" t="str">
        <f>CONCATENATE("C=","(",C25,"*",C27,"+",C26,"*",C24,")","*",C28,)</f>
        <v>C=(668*0,20016+49*0,0004)*2,22</v>
      </c>
      <c r="B30" s="37"/>
      <c r="C30" s="37"/>
      <c r="D30" s="37"/>
      <c r="E30" s="37"/>
      <c r="F30" s="61">
        <f>ROUND(PRODUCT(F29,C28,),2)</f>
        <v>296.88</v>
      </c>
      <c r="G30" s="5"/>
      <c r="H30" s="5"/>
      <c r="I30" s="8"/>
      <c r="J30" s="8"/>
      <c r="K30" s="8"/>
      <c r="L30" s="9"/>
      <c r="N30" s="9"/>
    </row>
    <row r="31" spans="1:256" s="6" customFormat="1" ht="35.25" customHeight="1" thickBot="1" x14ac:dyDescent="0.3">
      <c r="A31" s="134" t="str">
        <f>CONCATENATE("2.Нанесение на плановую основу границ землепользования ",C31," км")</f>
        <v>2.Нанесение на плановую основу границ землепользования 0,1 км</v>
      </c>
      <c r="B31" s="136"/>
      <c r="C31" s="72">
        <f>1/10</f>
        <v>0.1</v>
      </c>
      <c r="D31" s="50" t="s">
        <v>32</v>
      </c>
      <c r="E31" s="43" t="s">
        <v>4</v>
      </c>
      <c r="F31" s="66"/>
      <c r="H31" s="7"/>
      <c r="I31" s="8"/>
      <c r="J31" s="8"/>
      <c r="K31" s="8"/>
      <c r="L31" s="9"/>
      <c r="N31" s="9"/>
    </row>
    <row r="32" spans="1:256" s="6" customFormat="1" ht="15" customHeight="1" x14ac:dyDescent="0.3">
      <c r="A32" s="39" t="s">
        <v>5</v>
      </c>
      <c r="B32" s="40" t="s">
        <v>6</v>
      </c>
      <c r="C32" s="41">
        <v>137</v>
      </c>
      <c r="D32" s="38" t="s">
        <v>7</v>
      </c>
      <c r="E32" s="42"/>
      <c r="F32" s="65"/>
      <c r="H32" s="7"/>
      <c r="I32" s="8"/>
      <c r="J32" s="8"/>
      <c r="K32" s="8"/>
      <c r="L32" s="9"/>
      <c r="N32" s="9"/>
    </row>
    <row r="33" spans="1:14" s="6" customFormat="1" ht="14.25" customHeight="1" x14ac:dyDescent="0.25">
      <c r="A33" s="14">
        <v>2</v>
      </c>
      <c r="B33" s="10" t="s">
        <v>8</v>
      </c>
      <c r="C33" s="11">
        <v>50</v>
      </c>
      <c r="D33" s="12" t="s">
        <v>31</v>
      </c>
      <c r="E33" s="64"/>
      <c r="F33" s="13"/>
      <c r="H33" s="7"/>
      <c r="I33" s="8"/>
      <c r="J33" s="8"/>
      <c r="K33" s="8"/>
      <c r="L33" s="9"/>
      <c r="N33" s="9"/>
    </row>
    <row r="34" spans="1:14" s="6" customFormat="1" ht="15" customHeight="1" x14ac:dyDescent="0.25">
      <c r="A34" s="15" t="s">
        <v>30</v>
      </c>
      <c r="B34" s="10" t="s">
        <v>9</v>
      </c>
      <c r="C34" s="16">
        <f>SUM(1,0.07*(E34-5))</f>
        <v>4.1500000000000004</v>
      </c>
      <c r="D34" s="12" t="s">
        <v>10</v>
      </c>
      <c r="E34" s="52">
        <v>50</v>
      </c>
      <c r="F34" s="13"/>
      <c r="H34" s="7"/>
      <c r="I34" s="8"/>
      <c r="J34" s="8"/>
      <c r="K34" s="8"/>
      <c r="L34" s="9"/>
      <c r="N34" s="9"/>
    </row>
    <row r="35" spans="1:14" s="6" customFormat="1" ht="13.5" customHeight="1" x14ac:dyDescent="0.25">
      <c r="A35" s="15" t="s">
        <v>29</v>
      </c>
      <c r="B35" s="10" t="s">
        <v>11</v>
      </c>
      <c r="C35" s="63">
        <f>SUM(1,-0.04*(20-E35))</f>
        <v>0.20400000000000007</v>
      </c>
      <c r="D35" s="12" t="s">
        <v>12</v>
      </c>
      <c r="E35" s="62">
        <f>C31</f>
        <v>0.1</v>
      </c>
      <c r="F35" s="13"/>
      <c r="H35" s="7"/>
      <c r="I35" s="8"/>
      <c r="J35" s="8"/>
      <c r="K35" s="8"/>
      <c r="L35" s="9"/>
      <c r="N35" s="9"/>
    </row>
    <row r="36" spans="1:14" ht="15" customHeight="1" x14ac:dyDescent="0.25">
      <c r="A36" s="24" t="s">
        <v>28</v>
      </c>
      <c r="B36" s="17" t="s">
        <v>9</v>
      </c>
      <c r="C36" s="51">
        <v>1.35</v>
      </c>
      <c r="D36" s="17" t="s">
        <v>13</v>
      </c>
      <c r="E36" s="55" t="s">
        <v>27</v>
      </c>
      <c r="F36" s="28"/>
      <c r="G36" s="5"/>
      <c r="H36" s="5"/>
      <c r="I36" s="5"/>
      <c r="J36" s="5"/>
      <c r="K36" s="5"/>
    </row>
    <row r="37" spans="1:14" s="6" customFormat="1" ht="15" customHeight="1" x14ac:dyDescent="0.25">
      <c r="A37" s="15" t="s">
        <v>20</v>
      </c>
      <c r="B37" s="10" t="s">
        <v>14</v>
      </c>
      <c r="C37" s="10">
        <v>2.2200000000000002</v>
      </c>
      <c r="D37" s="12" t="s">
        <v>15</v>
      </c>
      <c r="E37" s="10"/>
      <c r="F37" s="13"/>
      <c r="H37" s="7"/>
      <c r="I37" s="8"/>
      <c r="J37" s="8"/>
      <c r="K37" s="8"/>
      <c r="L37" s="9"/>
      <c r="N37" s="9"/>
    </row>
    <row r="38" spans="1:14" s="6" customFormat="1" ht="15" customHeight="1" x14ac:dyDescent="0.25">
      <c r="A38" s="19" t="s">
        <v>21</v>
      </c>
      <c r="B38" s="20"/>
      <c r="C38" s="21"/>
      <c r="D38" s="22"/>
      <c r="E38" s="18"/>
      <c r="F38" s="23">
        <f>ROUND((C32*C35)+(C33*C31*C34*C36),2)</f>
        <v>55.96</v>
      </c>
      <c r="H38" s="7"/>
      <c r="I38" s="8"/>
      <c r="J38" s="8"/>
      <c r="K38" s="8"/>
      <c r="L38" s="9"/>
      <c r="N38" s="9"/>
    </row>
    <row r="39" spans="1:14" s="6" customFormat="1" ht="15" customHeight="1" thickBot="1" x14ac:dyDescent="0.35">
      <c r="A39" s="36" t="str">
        <f>CONCATENATE("C=","(",C32,"*",C35,"+",C33,"*",C31,"*",C34,"*",C36,")","*",C37,)</f>
        <v>C=(137*0,204+50*0,1*4,15*1,35)*2,22</v>
      </c>
      <c r="B39" s="37"/>
      <c r="C39" s="37"/>
      <c r="D39" s="37"/>
      <c r="E39" s="37"/>
      <c r="F39" s="61">
        <f>ROUND(PRODUCT(F38,C37,),2)</f>
        <v>124.23</v>
      </c>
      <c r="H39" s="7"/>
      <c r="I39" s="8"/>
      <c r="J39" s="8"/>
      <c r="K39" s="8"/>
      <c r="L39" s="9"/>
      <c r="N39" s="9"/>
    </row>
    <row r="40" spans="1:14" ht="34.5" customHeight="1" thickBot="1" x14ac:dyDescent="0.3">
      <c r="A40" s="134" t="str">
        <f>CONCATENATE("3.Составление схемы расположения земельного участка на кадастровом плане территории")</f>
        <v>3.Составление схемы расположения земельного участка на кадастровом плане территории</v>
      </c>
      <c r="B40" s="135"/>
      <c r="C40" s="77">
        <f>C24</f>
        <v>4.0000000000000002E-4</v>
      </c>
      <c r="D40" s="60" t="s">
        <v>26</v>
      </c>
      <c r="E40" s="45"/>
      <c r="F40" s="46"/>
      <c r="G40" s="5"/>
      <c r="H40" s="5"/>
      <c r="I40" s="5"/>
      <c r="J40" s="5"/>
      <c r="K40" s="5"/>
    </row>
    <row r="41" spans="1:14" ht="16.5" x14ac:dyDescent="0.25">
      <c r="A41" s="59">
        <f>1</f>
        <v>1</v>
      </c>
      <c r="B41" s="25" t="s">
        <v>6</v>
      </c>
      <c r="C41" s="25">
        <v>355</v>
      </c>
      <c r="D41" s="110" t="s">
        <v>7</v>
      </c>
      <c r="E41" s="111"/>
      <c r="F41" s="44"/>
      <c r="G41" s="5"/>
      <c r="H41" s="5"/>
      <c r="I41" s="5"/>
      <c r="J41" s="5"/>
      <c r="K41" s="5"/>
    </row>
    <row r="42" spans="1:14" ht="15.75" x14ac:dyDescent="0.25">
      <c r="A42" s="32"/>
      <c r="B42" s="20" t="s">
        <v>8</v>
      </c>
      <c r="C42" s="20">
        <v>22</v>
      </c>
      <c r="D42" s="112" t="s">
        <v>25</v>
      </c>
      <c r="E42" s="113"/>
      <c r="F42" s="27"/>
      <c r="G42" s="5"/>
      <c r="H42" s="5"/>
      <c r="I42" s="5"/>
      <c r="J42" s="5"/>
      <c r="K42" s="5"/>
    </row>
    <row r="43" spans="1:14" ht="15" customHeight="1" x14ac:dyDescent="0.25">
      <c r="A43" s="58" t="s">
        <v>24</v>
      </c>
      <c r="B43" s="20" t="s">
        <v>11</v>
      </c>
      <c r="C43" s="33">
        <f>ROUND(SUM(1,-0.45*(2-E43)),2)</f>
        <v>0.1</v>
      </c>
      <c r="D43" s="20" t="s">
        <v>12</v>
      </c>
      <c r="E43" s="78">
        <f>C40</f>
        <v>4.0000000000000002E-4</v>
      </c>
      <c r="F43" s="27"/>
      <c r="G43" s="5"/>
      <c r="H43" s="5"/>
      <c r="I43" s="5"/>
      <c r="J43" s="5"/>
      <c r="K43" s="5"/>
    </row>
    <row r="44" spans="1:14" ht="14.25" customHeight="1" x14ac:dyDescent="0.25">
      <c r="A44" s="15" t="s">
        <v>23</v>
      </c>
      <c r="B44" s="20" t="s">
        <v>9</v>
      </c>
      <c r="C44" s="57">
        <f>ROUND(SUM(1,0.1*(E44-5)),2)</f>
        <v>5.5</v>
      </c>
      <c r="D44" s="20" t="s">
        <v>16</v>
      </c>
      <c r="E44" s="56">
        <v>50</v>
      </c>
      <c r="F44" s="28"/>
      <c r="G44" s="5"/>
      <c r="H44" s="5"/>
      <c r="I44" s="5"/>
      <c r="J44" s="5"/>
      <c r="K44" s="5"/>
    </row>
    <row r="45" spans="1:14" ht="15.75" x14ac:dyDescent="0.25">
      <c r="A45" s="24" t="s">
        <v>22</v>
      </c>
      <c r="B45" s="17" t="s">
        <v>9</v>
      </c>
      <c r="C45" s="47">
        <v>1.5</v>
      </c>
      <c r="D45" s="17" t="s">
        <v>13</v>
      </c>
      <c r="E45" s="55"/>
      <c r="F45" s="28"/>
      <c r="G45" s="5"/>
      <c r="H45" s="5"/>
      <c r="I45" s="5"/>
      <c r="J45" s="5"/>
      <c r="K45" s="5"/>
    </row>
    <row r="46" spans="1:14" ht="15.75" x14ac:dyDescent="0.25">
      <c r="A46" s="15" t="s">
        <v>17</v>
      </c>
      <c r="B46" s="10" t="s">
        <v>14</v>
      </c>
      <c r="C46" s="10">
        <v>2.2200000000000002</v>
      </c>
      <c r="D46" s="12" t="s">
        <v>15</v>
      </c>
      <c r="E46" s="10"/>
      <c r="F46" s="13"/>
      <c r="G46" s="5"/>
      <c r="H46" s="5"/>
      <c r="I46" s="5"/>
      <c r="J46" s="5"/>
      <c r="K46" s="5"/>
    </row>
    <row r="47" spans="1:14" ht="15.75" x14ac:dyDescent="0.25">
      <c r="A47" s="29" t="s">
        <v>18</v>
      </c>
      <c r="B47" s="30"/>
      <c r="C47" s="26"/>
      <c r="D47" s="26"/>
      <c r="E47" s="26"/>
      <c r="F47" s="54">
        <f>(C41*C43)+(C42*C44*C45)</f>
        <v>217</v>
      </c>
      <c r="G47" s="5"/>
      <c r="H47" s="5"/>
      <c r="I47" s="5"/>
      <c r="J47" s="5"/>
      <c r="K47" s="5"/>
    </row>
    <row r="48" spans="1:14" ht="15.75" customHeight="1" thickBot="1" x14ac:dyDescent="0.35">
      <c r="A48" s="15" t="str">
        <f>CONCATENATE("C=","(",C41,"*",C43,"+",C42,"*",C44,"*",C45,,")*",C46,)</f>
        <v>C=(355*0,1+22*5,5*1,5)*2,22</v>
      </c>
      <c r="B48" s="34"/>
      <c r="C48" s="34"/>
      <c r="D48" s="34"/>
      <c r="E48" s="35"/>
      <c r="F48" s="31">
        <f>ROUND(PRODUCT(F47,C46,A41),2)</f>
        <v>481.74</v>
      </c>
      <c r="G48" s="5"/>
      <c r="H48" s="5"/>
      <c r="I48" s="5"/>
      <c r="J48" s="5"/>
      <c r="K48" s="5"/>
    </row>
    <row r="49" spans="1:11" ht="16.5" x14ac:dyDescent="0.2">
      <c r="A49" s="114" t="str">
        <f>CONCATENATE("С=",F30,"+",F39,"+",F48,)</f>
        <v>С=296,88+124,23+481,74</v>
      </c>
      <c r="B49" s="115"/>
      <c r="C49" s="115"/>
      <c r="D49" s="115"/>
      <c r="E49" s="116"/>
      <c r="F49" s="53">
        <f>F30+F39+F48</f>
        <v>902.85</v>
      </c>
    </row>
    <row r="50" spans="1:11" ht="60" customHeight="1" x14ac:dyDescent="0.2">
      <c r="A50" s="117" t="s">
        <v>88</v>
      </c>
      <c r="B50" s="118"/>
      <c r="C50" s="119"/>
      <c r="D50" s="120">
        <v>16.994465609999999</v>
      </c>
      <c r="E50" s="121"/>
      <c r="F50" s="53">
        <f>F49*D50</f>
        <v>15343.453275988499</v>
      </c>
    </row>
    <row r="51" spans="1:11" ht="16.5" x14ac:dyDescent="0.2">
      <c r="A51" s="122" t="s">
        <v>46</v>
      </c>
      <c r="B51" s="123"/>
      <c r="C51" s="87" t="s">
        <v>45</v>
      </c>
      <c r="D51" s="164">
        <v>1.0489999999999999</v>
      </c>
      <c r="E51" s="165"/>
      <c r="F51" s="88">
        <f>F50*D51</f>
        <v>16095.282486511935</v>
      </c>
    </row>
    <row r="52" spans="1:11" ht="15.75" customHeight="1" x14ac:dyDescent="0.2">
      <c r="A52" s="105" t="s">
        <v>44</v>
      </c>
      <c r="B52" s="106"/>
      <c r="C52" s="106"/>
      <c r="D52" s="107"/>
      <c r="E52" s="89">
        <v>450</v>
      </c>
      <c r="F52" s="90">
        <f>E52*3</f>
        <v>1350</v>
      </c>
    </row>
    <row r="53" spans="1:11" ht="16.5" x14ac:dyDescent="0.2">
      <c r="A53" s="91" t="s">
        <v>47</v>
      </c>
      <c r="B53" s="92"/>
      <c r="C53" s="92"/>
      <c r="D53" s="92"/>
      <c r="E53" s="92"/>
      <c r="F53" s="88">
        <f>F51+F52</f>
        <v>17445.282486511933</v>
      </c>
    </row>
    <row r="54" spans="1:11" ht="15.75" x14ac:dyDescent="0.25">
      <c r="A54" s="95" t="s">
        <v>48</v>
      </c>
      <c r="B54" s="93"/>
      <c r="C54" s="93"/>
      <c r="D54" s="93"/>
      <c r="E54" s="93"/>
      <c r="F54" s="94">
        <f>F53*0.2</f>
        <v>3489.0564973023866</v>
      </c>
    </row>
    <row r="55" spans="1:11" ht="16.5" x14ac:dyDescent="0.2">
      <c r="A55" s="91" t="s">
        <v>49</v>
      </c>
      <c r="B55" s="91"/>
      <c r="C55" s="91"/>
      <c r="D55" s="91"/>
      <c r="E55" s="91"/>
      <c r="F55" s="88">
        <f>F53+F54</f>
        <v>20934.338983814319</v>
      </c>
      <c r="G55" s="83"/>
    </row>
    <row r="56" spans="1:11" x14ac:dyDescent="0.2">
      <c r="A56" s="86"/>
      <c r="B56" s="84"/>
      <c r="C56" s="84"/>
      <c r="D56" s="84"/>
      <c r="E56" s="84"/>
      <c r="F56" s="84"/>
      <c r="G56" s="84"/>
    </row>
    <row r="57" spans="1:11" x14ac:dyDescent="0.2">
      <c r="A57" s="108"/>
      <c r="B57" s="108"/>
      <c r="C57" s="108"/>
      <c r="D57" s="84"/>
      <c r="E57" s="84"/>
      <c r="F57" s="83"/>
      <c r="G57" s="83"/>
    </row>
    <row r="58" spans="1:11" s="103" customFormat="1" x14ac:dyDescent="0.2">
      <c r="A58" s="102"/>
      <c r="C58" s="101" t="s">
        <v>63</v>
      </c>
      <c r="D58" s="101"/>
      <c r="E58" s="101"/>
      <c r="F58" s="101"/>
      <c r="G58" s="101"/>
      <c r="H58" s="101"/>
      <c r="I58" s="101"/>
      <c r="J58" s="101"/>
      <c r="K58" s="101"/>
    </row>
    <row r="59" spans="1:11" x14ac:dyDescent="0.2">
      <c r="A59" s="104"/>
      <c r="B59" s="104"/>
      <c r="C59" s="104"/>
      <c r="D59" s="104"/>
      <c r="E59" s="104"/>
      <c r="F59" s="104"/>
      <c r="G59" s="84"/>
    </row>
    <row r="60" spans="1:11" ht="15.75" x14ac:dyDescent="0.25">
      <c r="A60" s="5"/>
      <c r="B60" s="5"/>
      <c r="C60" s="5"/>
      <c r="D60" s="5"/>
      <c r="E60" s="5"/>
      <c r="F60" s="5"/>
    </row>
    <row r="61" spans="1:11" ht="15.75" x14ac:dyDescent="0.25">
      <c r="A61" s="5"/>
      <c r="B61" s="5"/>
      <c r="C61" s="5"/>
      <c r="D61" s="5"/>
      <c r="E61" s="5"/>
      <c r="F61" s="5"/>
    </row>
    <row r="62" spans="1:11" ht="15.75" x14ac:dyDescent="0.25">
      <c r="A62" s="5"/>
      <c r="B62" s="5"/>
      <c r="C62" s="5"/>
      <c r="D62" s="5"/>
      <c r="E62" s="5"/>
      <c r="F62" s="5"/>
    </row>
    <row r="63" spans="1:11" ht="15.75" x14ac:dyDescent="0.25">
      <c r="A63" s="5"/>
      <c r="B63" s="5"/>
      <c r="C63" s="5"/>
      <c r="D63" s="5"/>
      <c r="E63" s="5"/>
    </row>
    <row r="64" spans="1:11" ht="15.75" x14ac:dyDescent="0.25">
      <c r="A64" s="5"/>
    </row>
    <row r="70" spans="1:6" ht="15.75" x14ac:dyDescent="0.25">
      <c r="A70" s="5"/>
      <c r="B70" s="5"/>
      <c r="C70" s="5"/>
      <c r="D70" s="5"/>
      <c r="E70" s="5"/>
      <c r="F70" s="5"/>
    </row>
    <row r="71" spans="1:6" ht="15.75" x14ac:dyDescent="0.25">
      <c r="A71" s="5"/>
      <c r="B71" s="5"/>
      <c r="C71" s="5"/>
      <c r="D71" s="5"/>
      <c r="E71" s="5"/>
      <c r="F71" s="5"/>
    </row>
    <row r="72" spans="1:6" ht="15.75" x14ac:dyDescent="0.25">
      <c r="A72" s="5"/>
      <c r="B72" s="5"/>
      <c r="C72" s="5"/>
      <c r="D72" s="5"/>
      <c r="E72" s="5"/>
    </row>
    <row r="73" spans="1:6" ht="15.75" x14ac:dyDescent="0.25">
      <c r="A73" s="5"/>
    </row>
  </sheetData>
  <mergeCells count="82">
    <mergeCell ref="A16:F16"/>
    <mergeCell ref="Q16:V16"/>
    <mergeCell ref="AG16:AL16"/>
    <mergeCell ref="AW16:BB16"/>
    <mergeCell ref="A40:B40"/>
    <mergeCell ref="A31:B31"/>
    <mergeCell ref="A24:B24"/>
    <mergeCell ref="D26:E26"/>
    <mergeCell ref="B22:F22"/>
    <mergeCell ref="AW15:BB15"/>
    <mergeCell ref="C1:F1"/>
    <mergeCell ref="C2:F2"/>
    <mergeCell ref="A15:F15"/>
    <mergeCell ref="Q15:V15"/>
    <mergeCell ref="AG15:AL15"/>
    <mergeCell ref="C9:F9"/>
    <mergeCell ref="D10:F10"/>
    <mergeCell ref="HQ15:HV15"/>
    <mergeCell ref="IG15:IL15"/>
    <mergeCell ref="BM15:BR15"/>
    <mergeCell ref="CC15:CH15"/>
    <mergeCell ref="CS15:CX15"/>
    <mergeCell ref="DI15:DN15"/>
    <mergeCell ref="DY15:ED15"/>
    <mergeCell ref="EO15:ET15"/>
    <mergeCell ref="CC16:CH16"/>
    <mergeCell ref="FE15:FJ15"/>
    <mergeCell ref="FU15:FZ15"/>
    <mergeCell ref="GK15:GP15"/>
    <mergeCell ref="HA15:HF15"/>
    <mergeCell ref="GK16:GP16"/>
    <mergeCell ref="HA16:HF16"/>
    <mergeCell ref="BM16:BR16"/>
    <mergeCell ref="HQ16:HV16"/>
    <mergeCell ref="IG16:IL16"/>
    <mergeCell ref="Q17:AF17"/>
    <mergeCell ref="AG17:AV17"/>
    <mergeCell ref="AW17:BL17"/>
    <mergeCell ref="BM17:CB17"/>
    <mergeCell ref="CC17:CR17"/>
    <mergeCell ref="CS17:DH17"/>
    <mergeCell ref="CS16:CX16"/>
    <mergeCell ref="DI16:DN16"/>
    <mergeCell ref="DY16:ED16"/>
    <mergeCell ref="EO16:ET16"/>
    <mergeCell ref="FE16:FJ16"/>
    <mergeCell ref="FU16:FZ16"/>
    <mergeCell ref="HA17:HP17"/>
    <mergeCell ref="HQ17:IF17"/>
    <mergeCell ref="IG17:IV17"/>
    <mergeCell ref="A18:F18"/>
    <mergeCell ref="Q18:V18"/>
    <mergeCell ref="AG18:AL18"/>
    <mergeCell ref="AW18:BB18"/>
    <mergeCell ref="BM18:BR18"/>
    <mergeCell ref="CC18:CH18"/>
    <mergeCell ref="CS18:CX18"/>
    <mergeCell ref="DI17:DX17"/>
    <mergeCell ref="DY17:EN17"/>
    <mergeCell ref="EO17:FD17"/>
    <mergeCell ref="FE17:FT17"/>
    <mergeCell ref="FU17:GJ17"/>
    <mergeCell ref="GK17:GZ17"/>
    <mergeCell ref="HA18:HF18"/>
    <mergeCell ref="DY18:ED18"/>
    <mergeCell ref="EO18:ET18"/>
    <mergeCell ref="FE18:FJ18"/>
    <mergeCell ref="IG18:IL18"/>
    <mergeCell ref="FU18:FZ18"/>
    <mergeCell ref="GK18:GP18"/>
    <mergeCell ref="HQ18:HV18"/>
    <mergeCell ref="A59:F59"/>
    <mergeCell ref="A52:D52"/>
    <mergeCell ref="A57:C57"/>
    <mergeCell ref="DI18:DN18"/>
    <mergeCell ref="D41:E41"/>
    <mergeCell ref="D42:E42"/>
    <mergeCell ref="A49:E49"/>
    <mergeCell ref="A50:C50"/>
    <mergeCell ref="D50:E50"/>
    <mergeCell ref="A51:B51"/>
    <mergeCell ref="D51:E51"/>
  </mergeCells>
  <pageMargins left="0.78740157480314965" right="0.78740157480314965" top="0.31" bottom="0.46" header="0.51181102362204722" footer="0.51181102362204722"/>
  <pageSetup paperSize="9" scale="94" fitToHeight="0" orientation="landscape" r:id="rId1"/>
  <headerFooter alignWithMargins="0"/>
  <rowBreaks count="1" manualBreakCount="1">
    <brk id="39" max="5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"/>
  <sheetViews>
    <sheetView workbookViewId="0">
      <selection sqref="A1:XFD1048576"/>
    </sheetView>
  </sheetViews>
  <sheetFormatPr defaultRowHeight="12.75" x14ac:dyDescent="0.2"/>
  <cols>
    <col min="1" max="1" width="40.28515625" customWidth="1"/>
    <col min="2" max="7" width="17.42578125" customWidth="1"/>
  </cols>
  <sheetData>
    <row r="1" spans="1:7" x14ac:dyDescent="0.2">
      <c r="A1" s="140" t="s">
        <v>64</v>
      </c>
      <c r="B1" s="141"/>
      <c r="C1" s="141"/>
      <c r="D1" s="141"/>
      <c r="E1" s="141"/>
      <c r="F1" s="141"/>
      <c r="G1" s="142"/>
    </row>
    <row r="2" spans="1:7" ht="13.5" thickBot="1" x14ac:dyDescent="0.25">
      <c r="A2" s="143"/>
      <c r="B2" s="144"/>
      <c r="C2" s="144"/>
      <c r="D2" s="144"/>
      <c r="E2" s="144"/>
      <c r="F2" s="144"/>
      <c r="G2" s="145"/>
    </row>
    <row r="3" spans="1:7" ht="36.75" thickBot="1" x14ac:dyDescent="0.25">
      <c r="A3" s="146" t="s">
        <v>65</v>
      </c>
      <c r="B3" s="147" t="s">
        <v>66</v>
      </c>
      <c r="C3" s="147" t="s">
        <v>67</v>
      </c>
      <c r="D3" s="147" t="s">
        <v>68</v>
      </c>
      <c r="E3" s="147" t="s">
        <v>69</v>
      </c>
      <c r="F3" s="147" t="s">
        <v>70</v>
      </c>
      <c r="G3" s="147" t="s">
        <v>71</v>
      </c>
    </row>
    <row r="4" spans="1:7" ht="13.5" thickBot="1" x14ac:dyDescent="0.25">
      <c r="A4" s="148" t="s">
        <v>72</v>
      </c>
      <c r="B4" s="149"/>
      <c r="C4" s="147">
        <v>2003</v>
      </c>
      <c r="D4" s="147">
        <v>4.22</v>
      </c>
      <c r="E4" s="147">
        <v>4.42</v>
      </c>
      <c r="F4" s="147">
        <v>4.6100000000000003</v>
      </c>
      <c r="G4" s="147">
        <v>4.8</v>
      </c>
    </row>
    <row r="5" spans="1:7" ht="24.75" thickBot="1" x14ac:dyDescent="0.25">
      <c r="A5" s="146" t="s">
        <v>73</v>
      </c>
      <c r="B5" s="147">
        <v>1.133</v>
      </c>
      <c r="C5" s="147">
        <v>2004</v>
      </c>
      <c r="D5" s="147">
        <v>4.7812599999999996</v>
      </c>
      <c r="E5" s="147">
        <v>5.00786</v>
      </c>
      <c r="F5" s="147">
        <v>5.2231300000000003</v>
      </c>
      <c r="G5" s="147">
        <v>5.4383999999999997</v>
      </c>
    </row>
    <row r="6" spans="1:7" ht="13.5" thickBot="1" x14ac:dyDescent="0.25">
      <c r="A6" s="146" t="s">
        <v>74</v>
      </c>
      <c r="B6" s="147" t="s">
        <v>75</v>
      </c>
      <c r="C6" s="147">
        <v>2006</v>
      </c>
      <c r="D6" s="147">
        <v>5.9752745000000003</v>
      </c>
      <c r="E6" s="147">
        <v>6.2584628999999996</v>
      </c>
      <c r="F6" s="147">
        <v>6.5274918</v>
      </c>
      <c r="G6" s="147">
        <v>6.7965207999999997</v>
      </c>
    </row>
    <row r="7" spans="1:7" ht="13.5" thickBot="1" x14ac:dyDescent="0.25">
      <c r="A7" s="146" t="s">
        <v>76</v>
      </c>
      <c r="B7" s="147" t="s">
        <v>77</v>
      </c>
      <c r="C7" s="147">
        <v>2007</v>
      </c>
      <c r="D7" s="147">
        <v>6.5489008499999999</v>
      </c>
      <c r="E7" s="147">
        <v>6.8592753000000002</v>
      </c>
      <c r="F7" s="147">
        <v>7.1541309999999996</v>
      </c>
      <c r="G7" s="147">
        <v>7.4489866999999998</v>
      </c>
    </row>
    <row r="8" spans="1:7" ht="13.5" thickBot="1" x14ac:dyDescent="0.25">
      <c r="A8" s="146" t="s">
        <v>78</v>
      </c>
      <c r="B8" s="147" t="s">
        <v>79</v>
      </c>
      <c r="C8" s="147">
        <v>2008</v>
      </c>
      <c r="D8" s="150">
        <v>7.0793618199999999</v>
      </c>
      <c r="E8" s="150">
        <v>7.4148766000000004</v>
      </c>
      <c r="F8" s="150">
        <v>7.7336156000000003</v>
      </c>
      <c r="G8" s="150">
        <v>8.0523547000000004</v>
      </c>
    </row>
    <row r="9" spans="1:7" ht="13.5" thickBot="1" x14ac:dyDescent="0.25">
      <c r="A9" s="146" t="s">
        <v>80</v>
      </c>
      <c r="B9" s="147" t="s">
        <v>81</v>
      </c>
      <c r="C9" s="147">
        <v>2009</v>
      </c>
      <c r="D9" s="147">
        <v>8.1271073699999992</v>
      </c>
      <c r="E9" s="147">
        <v>8.5122783000000002</v>
      </c>
      <c r="F9" s="147">
        <v>8.8781906999999993</v>
      </c>
      <c r="G9" s="147">
        <v>9.2441031999999996</v>
      </c>
    </row>
    <row r="10" spans="1:7" ht="13.5" thickBot="1" x14ac:dyDescent="0.25">
      <c r="A10" s="151" t="s">
        <v>82</v>
      </c>
      <c r="B10" s="152" t="s">
        <v>83</v>
      </c>
      <c r="C10" s="152">
        <v>2019</v>
      </c>
      <c r="D10" s="152">
        <v>13.556977890000001</v>
      </c>
      <c r="E10" s="152">
        <v>14.199488690000001</v>
      </c>
      <c r="F10" s="152">
        <v>14.809873870000001</v>
      </c>
      <c r="G10" s="152">
        <v>15.420259250000001</v>
      </c>
    </row>
    <row r="11" spans="1:7" ht="15" x14ac:dyDescent="0.2">
      <c r="A11" s="153" t="s">
        <v>84</v>
      </c>
      <c r="B11" s="154">
        <v>2.0049999999999999</v>
      </c>
      <c r="C11" s="154">
        <v>2020</v>
      </c>
      <c r="D11" s="155">
        <v>14.19412045</v>
      </c>
      <c r="E11" s="155">
        <v>14.866827580000001</v>
      </c>
      <c r="F11" s="155">
        <v>15.50589928</v>
      </c>
      <c r="G11" s="155">
        <v>16.144971170000002</v>
      </c>
    </row>
    <row r="12" spans="1:7" ht="15" x14ac:dyDescent="0.2">
      <c r="A12" s="153" t="s">
        <v>85</v>
      </c>
      <c r="B12" s="156"/>
      <c r="C12" s="156"/>
      <c r="D12" s="157"/>
      <c r="E12" s="157"/>
      <c r="F12" s="157"/>
      <c r="G12" s="157"/>
    </row>
    <row r="13" spans="1:7" ht="13.5" thickBot="1" x14ac:dyDescent="0.25">
      <c r="A13" s="151"/>
      <c r="B13" s="158"/>
      <c r="C13" s="158"/>
      <c r="D13" s="159"/>
      <c r="E13" s="159"/>
      <c r="F13" s="159"/>
      <c r="G13" s="159"/>
    </row>
    <row r="14" spans="1:7" ht="15.75" thickBot="1" x14ac:dyDescent="0.25">
      <c r="A14" s="160" t="s">
        <v>86</v>
      </c>
      <c r="B14" s="161">
        <v>1.032</v>
      </c>
      <c r="C14" s="161">
        <v>2021</v>
      </c>
      <c r="D14" s="162">
        <v>14.6483323</v>
      </c>
      <c r="E14" s="162">
        <v>15.342566059999999</v>
      </c>
      <c r="F14" s="162">
        <v>16.002088059999998</v>
      </c>
      <c r="G14" s="162">
        <v>16.661610249999999</v>
      </c>
    </row>
    <row r="15" spans="1:7" ht="15" thickBot="1" x14ac:dyDescent="0.25">
      <c r="A15" s="160" t="s">
        <v>87</v>
      </c>
      <c r="B15" s="152">
        <v>1.0960000000000001</v>
      </c>
      <c r="C15" s="163">
        <v>2022</v>
      </c>
      <c r="D15" s="152">
        <v>15.556756010000001</v>
      </c>
      <c r="E15" s="152">
        <v>16.294043030000001</v>
      </c>
      <c r="F15" s="163">
        <v>16.994465609999999</v>
      </c>
      <c r="G15" s="152">
        <v>17.6948884</v>
      </c>
    </row>
  </sheetData>
  <mergeCells count="8">
    <mergeCell ref="A1:G2"/>
    <mergeCell ref="A4:B4"/>
    <mergeCell ref="B11:B13"/>
    <mergeCell ref="C11:C13"/>
    <mergeCell ref="D11:D13"/>
    <mergeCell ref="E11:E13"/>
    <mergeCell ref="F11:F13"/>
    <mergeCell ref="G11:G1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Схема расположения (3)</vt:lpstr>
      <vt:lpstr>Дефляторы</vt:lpstr>
      <vt:lpstr>'Схема расположения (3)'!Область_печати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Мария</dc:creator>
  <cp:lastModifiedBy>Алексей А. Шамшур</cp:lastModifiedBy>
  <cp:lastPrinted>2019-09-30T23:59:38Z</cp:lastPrinted>
  <dcterms:created xsi:type="dcterms:W3CDTF">2011-10-12T06:33:52Z</dcterms:created>
  <dcterms:modified xsi:type="dcterms:W3CDTF">2022-10-12T04:39:47Z</dcterms:modified>
</cp:coreProperties>
</file>